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2020 Ծախսային ձևաչափ\"/>
    </mc:Choice>
  </mc:AlternateContent>
  <bookViews>
    <workbookView xWindow="0" yWindow="0" windowWidth="28800" windowHeight="12345" firstSheet="6" activeTab="16"/>
  </bookViews>
  <sheets>
    <sheet name="ԲԴԽ" sheetId="2" r:id="rId1"/>
    <sheet name="Վճռաբեկ" sheetId="3" r:id="rId2"/>
    <sheet name="Վեր.քաղ." sheetId="5" r:id="rId3"/>
    <sheet name="Վեր.քր." sheetId="6" r:id="rId4"/>
    <sheet name="Վեր.վարչ." sheetId="7" r:id="rId5"/>
    <sheet name="Վարչական" sheetId="8" r:id="rId6"/>
    <sheet name="Երևան" sheetId="10" r:id="rId7"/>
    <sheet name="Արագածոտն" sheetId="11" r:id="rId8"/>
    <sheet name="Արարատ" sheetId="12" r:id="rId9"/>
    <sheet name="Արմավիր" sheetId="13" r:id="rId10"/>
    <sheet name="Գեղարքունիք" sheetId="14" r:id="rId11"/>
    <sheet name="Լոռի" sheetId="15" r:id="rId12"/>
    <sheet name="Կոտայք" sheetId="16" r:id="rId13"/>
    <sheet name="Շիրակ" sheetId="17" r:id="rId14"/>
    <sheet name="Սյունիք" sheetId="18" r:id="rId15"/>
    <sheet name="Տավուշ" sheetId="19" r:id="rId16"/>
    <sheet name="Սնանկ" sheetId="9" r:id="rId17"/>
  </sheets>
  <definedNames>
    <definedName name="_xlnm.Print_Area" localSheetId="8">Արարատ!$A$1:$I$477</definedName>
    <definedName name="_xlnm.Print_Area" localSheetId="9">Արմավիր!$A$1:$I$477</definedName>
    <definedName name="_xlnm.Print_Area" localSheetId="10">Գեղարքունիք!$A$1:$I$476</definedName>
    <definedName name="_xlnm.Print_Area" localSheetId="6">Երևան!$A$1:$I$477</definedName>
    <definedName name="_xlnm.Print_Area" localSheetId="12">Կոտայք!$A$1:$I$476</definedName>
    <definedName name="_xlnm.Print_Area" localSheetId="14">Սյունիք!$A$1:$I$476</definedName>
    <definedName name="_xlnm.Print_Area" localSheetId="16">Սնանկ!$A$1:$I$480</definedName>
    <definedName name="_xlnm.Print_Area" localSheetId="5">Վարչական!$A$1:$I$476</definedName>
    <definedName name="_xlnm.Print_Area" localSheetId="4">Վեր.վարչ.!$A$1:$I$477</definedName>
    <definedName name="_xlnm.Print_Area" localSheetId="2">Վեր.քաղ.!$A$1:$I$477</definedName>
    <definedName name="_xlnm.Print_Area" localSheetId="3">Վեր.քր.!$A$1:$I$476</definedName>
    <definedName name="_xlnm.Print_Area" localSheetId="1">Վճռաբեկ!$A$1:$I$477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4" i="2" l="1"/>
  <c r="E534" i="2"/>
  <c r="E530" i="2"/>
  <c r="I530" i="2" s="1"/>
  <c r="H530" i="2"/>
  <c r="G530" i="2"/>
  <c r="I533" i="2"/>
  <c r="H533" i="2"/>
  <c r="G470" i="2" l="1"/>
  <c r="G417" i="2" l="1"/>
  <c r="G109" i="7" l="1"/>
  <c r="I329" i="19" l="1"/>
  <c r="H329" i="19"/>
  <c r="I328" i="19"/>
  <c r="H328" i="19"/>
  <c r="I327" i="19"/>
  <c r="H327" i="19"/>
  <c r="I326" i="19"/>
  <c r="H326" i="19"/>
  <c r="I325" i="19"/>
  <c r="H325" i="19"/>
  <c r="I324" i="19"/>
  <c r="H324" i="19"/>
  <c r="I323" i="19"/>
  <c r="H323" i="19"/>
  <c r="I322" i="19"/>
  <c r="H322" i="19"/>
  <c r="I321" i="19"/>
  <c r="H321" i="19"/>
  <c r="I320" i="19"/>
  <c r="H320" i="19"/>
  <c r="I319" i="19"/>
  <c r="H319" i="19"/>
  <c r="I318" i="19"/>
  <c r="H318" i="19"/>
  <c r="I317" i="19"/>
  <c r="H317" i="19"/>
  <c r="I316" i="19"/>
  <c r="H316" i="19"/>
  <c r="I315" i="19"/>
  <c r="H315" i="19"/>
  <c r="I314" i="19"/>
  <c r="H314" i="19"/>
  <c r="I313" i="19"/>
  <c r="H313" i="19"/>
  <c r="I312" i="19"/>
  <c r="H312" i="19"/>
  <c r="I311" i="19"/>
  <c r="H311" i="19"/>
  <c r="I310" i="19"/>
  <c r="H310" i="19"/>
  <c r="I309" i="19"/>
  <c r="H309" i="19"/>
  <c r="I308" i="19"/>
  <c r="H308" i="19"/>
  <c r="I307" i="19"/>
  <c r="H307" i="19"/>
  <c r="I306" i="19"/>
  <c r="H306" i="19"/>
  <c r="I305" i="19"/>
  <c r="H305" i="19"/>
  <c r="I304" i="19"/>
  <c r="H304" i="19"/>
  <c r="I303" i="19"/>
  <c r="H303" i="19"/>
  <c r="I331" i="18"/>
  <c r="H331" i="18"/>
  <c r="I330" i="18"/>
  <c r="H330" i="18"/>
  <c r="I329" i="18"/>
  <c r="H329" i="18"/>
  <c r="I328" i="18"/>
  <c r="H328" i="18"/>
  <c r="I327" i="18"/>
  <c r="H327" i="18"/>
  <c r="I326" i="18"/>
  <c r="H326" i="18"/>
  <c r="I325" i="18"/>
  <c r="H325" i="18"/>
  <c r="I324" i="18"/>
  <c r="H324" i="18"/>
  <c r="I323" i="18"/>
  <c r="H323" i="18"/>
  <c r="I322" i="18"/>
  <c r="H322" i="18"/>
  <c r="I321" i="18"/>
  <c r="H321" i="18"/>
  <c r="I320" i="18"/>
  <c r="H320" i="18"/>
  <c r="I319" i="18"/>
  <c r="H319" i="18"/>
  <c r="I318" i="18"/>
  <c r="H318" i="18"/>
  <c r="I317" i="18"/>
  <c r="H317" i="18"/>
  <c r="I316" i="18"/>
  <c r="H316" i="18"/>
  <c r="I315" i="18"/>
  <c r="H315" i="18"/>
  <c r="I314" i="18"/>
  <c r="H314" i="18"/>
  <c r="I313" i="18"/>
  <c r="H313" i="18"/>
  <c r="I312" i="18"/>
  <c r="H312" i="18"/>
  <c r="I311" i="18"/>
  <c r="H311" i="18"/>
  <c r="I310" i="18"/>
  <c r="H310" i="18"/>
  <c r="I309" i="18"/>
  <c r="H309" i="18"/>
  <c r="I308" i="18"/>
  <c r="H308" i="18"/>
  <c r="I307" i="18"/>
  <c r="H307" i="18"/>
  <c r="I306" i="18"/>
  <c r="H306" i="18"/>
  <c r="I331" i="16"/>
  <c r="H331" i="16"/>
  <c r="I330" i="16"/>
  <c r="H330" i="16"/>
  <c r="I329" i="16"/>
  <c r="H329" i="16"/>
  <c r="I328" i="16"/>
  <c r="H328" i="16"/>
  <c r="I327" i="16"/>
  <c r="H327" i="16"/>
  <c r="I326" i="16"/>
  <c r="H326" i="16"/>
  <c r="I325" i="16"/>
  <c r="H325" i="16"/>
  <c r="I324" i="16"/>
  <c r="H324" i="16"/>
  <c r="I323" i="16"/>
  <c r="H323" i="16"/>
  <c r="I322" i="16"/>
  <c r="H322" i="16"/>
  <c r="I321" i="16"/>
  <c r="H321" i="16"/>
  <c r="I320" i="16"/>
  <c r="H320" i="16"/>
  <c r="I319" i="16"/>
  <c r="H319" i="16"/>
  <c r="I318" i="16"/>
  <c r="H318" i="16"/>
  <c r="I317" i="16"/>
  <c r="H317" i="16"/>
  <c r="I316" i="16"/>
  <c r="H316" i="16"/>
  <c r="I315" i="16"/>
  <c r="H315" i="16"/>
  <c r="I314" i="16"/>
  <c r="H314" i="16"/>
  <c r="I313" i="16"/>
  <c r="H313" i="16"/>
  <c r="I312" i="16"/>
  <c r="H312" i="16"/>
  <c r="I311" i="16"/>
  <c r="H311" i="16"/>
  <c r="I310" i="16"/>
  <c r="H310" i="16"/>
  <c r="I309" i="16"/>
  <c r="H309" i="16"/>
  <c r="I308" i="16"/>
  <c r="H308" i="16"/>
  <c r="I307" i="16"/>
  <c r="H307" i="16"/>
  <c r="I306" i="16"/>
  <c r="H306" i="16"/>
  <c r="I331" i="15"/>
  <c r="H331" i="15"/>
  <c r="I330" i="15"/>
  <c r="H330" i="15"/>
  <c r="I329" i="15"/>
  <c r="H329" i="15"/>
  <c r="I328" i="15"/>
  <c r="H328" i="15"/>
  <c r="I327" i="15"/>
  <c r="H327" i="15"/>
  <c r="I326" i="15"/>
  <c r="H326" i="15"/>
  <c r="I325" i="15"/>
  <c r="H325" i="15"/>
  <c r="I324" i="15"/>
  <c r="H324" i="15"/>
  <c r="I323" i="15"/>
  <c r="H323" i="15"/>
  <c r="I322" i="15"/>
  <c r="H322" i="15"/>
  <c r="I321" i="15"/>
  <c r="H321" i="15"/>
  <c r="I320" i="15"/>
  <c r="H320" i="15"/>
  <c r="I319" i="15"/>
  <c r="H319" i="15"/>
  <c r="I318" i="15"/>
  <c r="H318" i="15"/>
  <c r="I317" i="15"/>
  <c r="H317" i="15"/>
  <c r="I316" i="15"/>
  <c r="H316" i="15"/>
  <c r="I315" i="15"/>
  <c r="H315" i="15"/>
  <c r="I314" i="15"/>
  <c r="H314" i="15"/>
  <c r="I313" i="15"/>
  <c r="H313" i="15"/>
  <c r="I312" i="15"/>
  <c r="H312" i="15"/>
  <c r="I311" i="15"/>
  <c r="H311" i="15"/>
  <c r="I310" i="15"/>
  <c r="H310" i="15"/>
  <c r="I309" i="15"/>
  <c r="H309" i="15"/>
  <c r="I308" i="15"/>
  <c r="H308" i="15"/>
  <c r="I307" i="15"/>
  <c r="H307" i="15"/>
  <c r="I306" i="15"/>
  <c r="H306" i="15"/>
  <c r="I331" i="14"/>
  <c r="H331" i="14"/>
  <c r="I330" i="14"/>
  <c r="H330" i="14"/>
  <c r="I329" i="14"/>
  <c r="H329" i="14"/>
  <c r="I328" i="14"/>
  <c r="H328" i="14"/>
  <c r="I327" i="14"/>
  <c r="H327" i="14"/>
  <c r="I326" i="14"/>
  <c r="H326" i="14"/>
  <c r="I325" i="14"/>
  <c r="H325" i="14"/>
  <c r="I324" i="14"/>
  <c r="H324" i="14"/>
  <c r="I323" i="14"/>
  <c r="H323" i="14"/>
  <c r="I322" i="14"/>
  <c r="H322" i="14"/>
  <c r="I321" i="14"/>
  <c r="H321" i="14"/>
  <c r="I320" i="14"/>
  <c r="H320" i="14"/>
  <c r="I319" i="14"/>
  <c r="H319" i="14"/>
  <c r="I318" i="14"/>
  <c r="H318" i="14"/>
  <c r="I317" i="14"/>
  <c r="H317" i="14"/>
  <c r="I316" i="14"/>
  <c r="H316" i="14"/>
  <c r="I315" i="14"/>
  <c r="H315" i="14"/>
  <c r="I314" i="14"/>
  <c r="H314" i="14"/>
  <c r="I313" i="14"/>
  <c r="H313" i="14"/>
  <c r="I312" i="14"/>
  <c r="H312" i="14"/>
  <c r="I311" i="14"/>
  <c r="H311" i="14"/>
  <c r="I310" i="14"/>
  <c r="H310" i="14"/>
  <c r="I309" i="14"/>
  <c r="H309" i="14"/>
  <c r="I308" i="14"/>
  <c r="H308" i="14"/>
  <c r="I307" i="14"/>
  <c r="H307" i="14"/>
  <c r="I306" i="14"/>
  <c r="H306" i="14"/>
  <c r="I332" i="13"/>
  <c r="H332" i="13"/>
  <c r="I331" i="13"/>
  <c r="H331" i="13"/>
  <c r="I330" i="13"/>
  <c r="H330" i="13"/>
  <c r="I329" i="13"/>
  <c r="H329" i="13"/>
  <c r="I328" i="13"/>
  <c r="H328" i="13"/>
  <c r="I327" i="13"/>
  <c r="H327" i="13"/>
  <c r="I326" i="13"/>
  <c r="H326" i="13"/>
  <c r="I325" i="13"/>
  <c r="H325" i="13"/>
  <c r="I324" i="13"/>
  <c r="H324" i="13"/>
  <c r="I323" i="13"/>
  <c r="H323" i="13"/>
  <c r="I322" i="13"/>
  <c r="H322" i="13"/>
  <c r="I321" i="13"/>
  <c r="H321" i="13"/>
  <c r="I320" i="13"/>
  <c r="H320" i="13"/>
  <c r="I319" i="13"/>
  <c r="H319" i="13"/>
  <c r="I318" i="13"/>
  <c r="H318" i="13"/>
  <c r="I317" i="13"/>
  <c r="H317" i="13"/>
  <c r="I316" i="13"/>
  <c r="H316" i="13"/>
  <c r="I315" i="13"/>
  <c r="H315" i="13"/>
  <c r="I314" i="13"/>
  <c r="H314" i="13"/>
  <c r="I313" i="13"/>
  <c r="H313" i="13"/>
  <c r="I312" i="13"/>
  <c r="H312" i="13"/>
  <c r="I311" i="13"/>
  <c r="H311" i="13"/>
  <c r="I310" i="13"/>
  <c r="H310" i="13"/>
  <c r="I309" i="13"/>
  <c r="H309" i="13"/>
  <c r="I308" i="13"/>
  <c r="H308" i="13"/>
  <c r="I307" i="13"/>
  <c r="H307" i="13"/>
  <c r="I306" i="13"/>
  <c r="H306" i="13"/>
  <c r="I332" i="12"/>
  <c r="H332" i="12"/>
  <c r="I331" i="12"/>
  <c r="H331" i="12"/>
  <c r="I330" i="12"/>
  <c r="H330" i="12"/>
  <c r="I329" i="12"/>
  <c r="H329" i="12"/>
  <c r="I328" i="12"/>
  <c r="H328" i="12"/>
  <c r="I327" i="12"/>
  <c r="H327" i="12"/>
  <c r="I326" i="12"/>
  <c r="H326" i="12"/>
  <c r="I325" i="12"/>
  <c r="H325" i="12"/>
  <c r="I324" i="12"/>
  <c r="H324" i="12"/>
  <c r="I323" i="12"/>
  <c r="H323" i="12"/>
  <c r="I322" i="12"/>
  <c r="H322" i="12"/>
  <c r="I321" i="12"/>
  <c r="H321" i="12"/>
  <c r="I320" i="12"/>
  <c r="H320" i="12"/>
  <c r="I319" i="12"/>
  <c r="H319" i="12"/>
  <c r="I318" i="12"/>
  <c r="H318" i="12"/>
  <c r="I317" i="12"/>
  <c r="H317" i="12"/>
  <c r="I316" i="12"/>
  <c r="H316" i="12"/>
  <c r="I315" i="12"/>
  <c r="H315" i="12"/>
  <c r="I314" i="12"/>
  <c r="H314" i="12"/>
  <c r="I313" i="12"/>
  <c r="H313" i="12"/>
  <c r="I312" i="12"/>
  <c r="H312" i="12"/>
  <c r="I311" i="12"/>
  <c r="H311" i="12"/>
  <c r="I310" i="12"/>
  <c r="H310" i="12"/>
  <c r="I309" i="12"/>
  <c r="H309" i="12"/>
  <c r="I308" i="12"/>
  <c r="H308" i="12"/>
  <c r="I307" i="12"/>
  <c r="H307" i="12"/>
  <c r="I306" i="12"/>
  <c r="H306" i="12"/>
  <c r="I332" i="11"/>
  <c r="H332" i="11"/>
  <c r="I331" i="11"/>
  <c r="H331" i="11"/>
  <c r="I330" i="11"/>
  <c r="H330" i="11"/>
  <c r="I329" i="11"/>
  <c r="H329" i="11"/>
  <c r="I328" i="11"/>
  <c r="H328" i="11"/>
  <c r="I327" i="11"/>
  <c r="H327" i="11"/>
  <c r="I326" i="11"/>
  <c r="H326" i="11"/>
  <c r="I325" i="11"/>
  <c r="H325" i="11"/>
  <c r="I324" i="11"/>
  <c r="H324" i="11"/>
  <c r="I323" i="11"/>
  <c r="H323" i="11"/>
  <c r="I322" i="11"/>
  <c r="H322" i="11"/>
  <c r="I321" i="11"/>
  <c r="H321" i="11"/>
  <c r="I320" i="11"/>
  <c r="H320" i="11"/>
  <c r="I319" i="11"/>
  <c r="H319" i="11"/>
  <c r="I318" i="11"/>
  <c r="H318" i="11"/>
  <c r="I317" i="11"/>
  <c r="H317" i="11"/>
  <c r="I316" i="11"/>
  <c r="H316" i="11"/>
  <c r="I315" i="11"/>
  <c r="H315" i="11"/>
  <c r="I314" i="11"/>
  <c r="H314" i="11"/>
  <c r="I313" i="11"/>
  <c r="H313" i="11"/>
  <c r="I312" i="11"/>
  <c r="H312" i="11"/>
  <c r="I311" i="11"/>
  <c r="H311" i="11"/>
  <c r="I310" i="11"/>
  <c r="H310" i="11"/>
  <c r="I309" i="11"/>
  <c r="H309" i="11"/>
  <c r="I308" i="11"/>
  <c r="H308" i="11"/>
  <c r="I307" i="11"/>
  <c r="H307" i="11"/>
  <c r="I306" i="11"/>
  <c r="H306" i="11"/>
  <c r="I332" i="10"/>
  <c r="H332" i="10"/>
  <c r="I331" i="10"/>
  <c r="H331" i="10"/>
  <c r="I330" i="10"/>
  <c r="H330" i="10"/>
  <c r="I329" i="10"/>
  <c r="H329" i="10"/>
  <c r="I328" i="10"/>
  <c r="H328" i="10"/>
  <c r="I327" i="10"/>
  <c r="H327" i="10"/>
  <c r="I326" i="10"/>
  <c r="H326" i="10"/>
  <c r="I325" i="10"/>
  <c r="H325" i="10"/>
  <c r="I324" i="10"/>
  <c r="H324" i="10"/>
  <c r="I323" i="10"/>
  <c r="H323" i="10"/>
  <c r="I322" i="10"/>
  <c r="H322" i="10"/>
  <c r="I321" i="10"/>
  <c r="H321" i="10"/>
  <c r="I320" i="10"/>
  <c r="H320" i="10"/>
  <c r="I319" i="10"/>
  <c r="H319" i="10"/>
  <c r="I318" i="10"/>
  <c r="H318" i="10"/>
  <c r="I317" i="10"/>
  <c r="H317" i="10"/>
  <c r="I316" i="10"/>
  <c r="H316" i="10"/>
  <c r="I315" i="10"/>
  <c r="H315" i="10"/>
  <c r="I314" i="10"/>
  <c r="H314" i="10"/>
  <c r="I313" i="10"/>
  <c r="H313" i="10"/>
  <c r="I312" i="10"/>
  <c r="H312" i="10"/>
  <c r="I311" i="10"/>
  <c r="H311" i="10"/>
  <c r="I310" i="10"/>
  <c r="H310" i="10"/>
  <c r="I309" i="10"/>
  <c r="H309" i="10"/>
  <c r="I308" i="10"/>
  <c r="H308" i="10"/>
  <c r="I307" i="10"/>
  <c r="H307" i="10"/>
  <c r="I306" i="10"/>
  <c r="H306" i="10"/>
  <c r="I332" i="9"/>
  <c r="H332" i="9"/>
  <c r="I331" i="9"/>
  <c r="H331" i="9"/>
  <c r="I330" i="9"/>
  <c r="H330" i="9"/>
  <c r="I329" i="9"/>
  <c r="H329" i="9"/>
  <c r="I328" i="9"/>
  <c r="H328" i="9"/>
  <c r="I327" i="9"/>
  <c r="H327" i="9"/>
  <c r="I326" i="9"/>
  <c r="H326" i="9"/>
  <c r="I325" i="9"/>
  <c r="H325" i="9"/>
  <c r="I324" i="9"/>
  <c r="H324" i="9"/>
  <c r="I323" i="9"/>
  <c r="H323" i="9"/>
  <c r="I322" i="9"/>
  <c r="H322" i="9"/>
  <c r="I321" i="9"/>
  <c r="H321" i="9"/>
  <c r="I320" i="9"/>
  <c r="H320" i="9"/>
  <c r="I319" i="9"/>
  <c r="H319" i="9"/>
  <c r="I318" i="9"/>
  <c r="H318" i="9"/>
  <c r="I317" i="9"/>
  <c r="H317" i="9"/>
  <c r="I316" i="9"/>
  <c r="H316" i="9"/>
  <c r="I315" i="9"/>
  <c r="H315" i="9"/>
  <c r="I314" i="9"/>
  <c r="H314" i="9"/>
  <c r="I313" i="9"/>
  <c r="H313" i="9"/>
  <c r="I312" i="9"/>
  <c r="H312" i="9"/>
  <c r="I311" i="9"/>
  <c r="H311" i="9"/>
  <c r="I310" i="9"/>
  <c r="H310" i="9"/>
  <c r="I309" i="9"/>
  <c r="H309" i="9"/>
  <c r="I308" i="9"/>
  <c r="H308" i="9"/>
  <c r="I307" i="9"/>
  <c r="H307" i="9"/>
  <c r="I306" i="9"/>
  <c r="H306" i="9"/>
  <c r="I331" i="8"/>
  <c r="H331" i="8"/>
  <c r="I330" i="8"/>
  <c r="H330" i="8"/>
  <c r="I329" i="8"/>
  <c r="H329" i="8"/>
  <c r="I328" i="8"/>
  <c r="H328" i="8"/>
  <c r="I327" i="8"/>
  <c r="H327" i="8"/>
  <c r="I326" i="8"/>
  <c r="H326" i="8"/>
  <c r="I325" i="8"/>
  <c r="H325" i="8"/>
  <c r="I324" i="8"/>
  <c r="H324" i="8"/>
  <c r="I323" i="8"/>
  <c r="H323" i="8"/>
  <c r="I322" i="8"/>
  <c r="H322" i="8"/>
  <c r="I321" i="8"/>
  <c r="H321" i="8"/>
  <c r="I320" i="8"/>
  <c r="H320" i="8"/>
  <c r="I319" i="8"/>
  <c r="H319" i="8"/>
  <c r="I318" i="8"/>
  <c r="H318" i="8"/>
  <c r="I317" i="8"/>
  <c r="H317" i="8"/>
  <c r="I316" i="8"/>
  <c r="H316" i="8"/>
  <c r="I315" i="8"/>
  <c r="H315" i="8"/>
  <c r="I314" i="8"/>
  <c r="H314" i="8"/>
  <c r="I313" i="8"/>
  <c r="H313" i="8"/>
  <c r="I312" i="8"/>
  <c r="H312" i="8"/>
  <c r="I311" i="8"/>
  <c r="H311" i="8"/>
  <c r="I310" i="8"/>
  <c r="H310" i="8"/>
  <c r="I309" i="8"/>
  <c r="H309" i="8"/>
  <c r="I308" i="8"/>
  <c r="H308" i="8"/>
  <c r="I307" i="8"/>
  <c r="H307" i="8"/>
  <c r="I306" i="8"/>
  <c r="H306" i="8"/>
  <c r="I332" i="7"/>
  <c r="H332" i="7"/>
  <c r="I331" i="7"/>
  <c r="H331" i="7"/>
  <c r="I330" i="7"/>
  <c r="H330" i="7"/>
  <c r="I329" i="7"/>
  <c r="H329" i="7"/>
  <c r="I328" i="7"/>
  <c r="H328" i="7"/>
  <c r="I327" i="7"/>
  <c r="H327" i="7"/>
  <c r="I326" i="7"/>
  <c r="H326" i="7"/>
  <c r="I325" i="7"/>
  <c r="H325" i="7"/>
  <c r="I324" i="7"/>
  <c r="H324" i="7"/>
  <c r="I323" i="7"/>
  <c r="H323" i="7"/>
  <c r="I322" i="7"/>
  <c r="H322" i="7"/>
  <c r="I321" i="7"/>
  <c r="H321" i="7"/>
  <c r="I320" i="7"/>
  <c r="H320" i="7"/>
  <c r="I319" i="7"/>
  <c r="H319" i="7"/>
  <c r="I318" i="7"/>
  <c r="H318" i="7"/>
  <c r="I317" i="7"/>
  <c r="H317" i="7"/>
  <c r="I316" i="7"/>
  <c r="H316" i="7"/>
  <c r="I315" i="7"/>
  <c r="H315" i="7"/>
  <c r="I314" i="7"/>
  <c r="H314" i="7"/>
  <c r="I313" i="7"/>
  <c r="H313" i="7"/>
  <c r="I312" i="7"/>
  <c r="H312" i="7"/>
  <c r="I311" i="7"/>
  <c r="H311" i="7"/>
  <c r="I310" i="7"/>
  <c r="H310" i="7"/>
  <c r="I309" i="7"/>
  <c r="H309" i="7"/>
  <c r="I308" i="7"/>
  <c r="H308" i="7"/>
  <c r="I307" i="7"/>
  <c r="H307" i="7"/>
  <c r="I306" i="7"/>
  <c r="H306" i="7"/>
  <c r="I331" i="6"/>
  <c r="H331" i="6"/>
  <c r="I330" i="6"/>
  <c r="H330" i="6"/>
  <c r="I329" i="6"/>
  <c r="H329" i="6"/>
  <c r="I328" i="6"/>
  <c r="H328" i="6"/>
  <c r="I327" i="6"/>
  <c r="H327" i="6"/>
  <c r="I326" i="6"/>
  <c r="H326" i="6"/>
  <c r="I325" i="6"/>
  <c r="H325" i="6"/>
  <c r="I324" i="6"/>
  <c r="H324" i="6"/>
  <c r="I323" i="6"/>
  <c r="H323" i="6"/>
  <c r="I322" i="6"/>
  <c r="H322" i="6"/>
  <c r="I321" i="6"/>
  <c r="H321" i="6"/>
  <c r="I320" i="6"/>
  <c r="H320" i="6"/>
  <c r="I319" i="6"/>
  <c r="H319" i="6"/>
  <c r="I318" i="6"/>
  <c r="H318" i="6"/>
  <c r="I317" i="6"/>
  <c r="H317" i="6"/>
  <c r="I316" i="6"/>
  <c r="H316" i="6"/>
  <c r="I315" i="6"/>
  <c r="H315" i="6"/>
  <c r="I314" i="6"/>
  <c r="H314" i="6"/>
  <c r="I313" i="6"/>
  <c r="H313" i="6"/>
  <c r="I312" i="6"/>
  <c r="H312" i="6"/>
  <c r="I311" i="6"/>
  <c r="H311" i="6"/>
  <c r="I310" i="6"/>
  <c r="H310" i="6"/>
  <c r="I309" i="6"/>
  <c r="H309" i="6"/>
  <c r="I308" i="6"/>
  <c r="H308" i="6"/>
  <c r="I307" i="6"/>
  <c r="H307" i="6"/>
  <c r="I306" i="6"/>
  <c r="H306" i="6"/>
  <c r="I332" i="5"/>
  <c r="H332" i="5"/>
  <c r="I331" i="5"/>
  <c r="H331" i="5"/>
  <c r="I330" i="5"/>
  <c r="H330" i="5"/>
  <c r="I329" i="5"/>
  <c r="H329" i="5"/>
  <c r="I328" i="5"/>
  <c r="H328" i="5"/>
  <c r="I327" i="5"/>
  <c r="H327" i="5"/>
  <c r="I326" i="5"/>
  <c r="H326" i="5"/>
  <c r="I325" i="5"/>
  <c r="H325" i="5"/>
  <c r="I324" i="5"/>
  <c r="H324" i="5"/>
  <c r="I323" i="5"/>
  <c r="H323" i="5"/>
  <c r="I322" i="5"/>
  <c r="H322" i="5"/>
  <c r="I321" i="5"/>
  <c r="H321" i="5"/>
  <c r="I320" i="5"/>
  <c r="H320" i="5"/>
  <c r="I319" i="5"/>
  <c r="H319" i="5"/>
  <c r="I318" i="5"/>
  <c r="H318" i="5"/>
  <c r="I317" i="5"/>
  <c r="H317" i="5"/>
  <c r="I316" i="5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9" i="5"/>
  <c r="H309" i="5"/>
  <c r="I308" i="5"/>
  <c r="H308" i="5"/>
  <c r="I307" i="5"/>
  <c r="H307" i="5"/>
  <c r="I306" i="5"/>
  <c r="H306" i="5"/>
  <c r="H308" i="3"/>
  <c r="I308" i="3"/>
  <c r="H309" i="3"/>
  <c r="I309" i="3"/>
  <c r="H310" i="3"/>
  <c r="I310" i="3"/>
  <c r="H311" i="3"/>
  <c r="I311" i="3"/>
  <c r="H312" i="3"/>
  <c r="I312" i="3"/>
  <c r="H313" i="3"/>
  <c r="I313" i="3"/>
  <c r="H314" i="3"/>
  <c r="I314" i="3"/>
  <c r="H315" i="3"/>
  <c r="I315" i="3"/>
  <c r="H316" i="3"/>
  <c r="I316" i="3"/>
  <c r="H317" i="3"/>
  <c r="I317" i="3"/>
  <c r="H318" i="3"/>
  <c r="I318" i="3"/>
  <c r="H319" i="3"/>
  <c r="I319" i="3"/>
  <c r="H320" i="3"/>
  <c r="I320" i="3"/>
  <c r="H321" i="3"/>
  <c r="I321" i="3"/>
  <c r="H322" i="3"/>
  <c r="I322" i="3"/>
  <c r="H323" i="3"/>
  <c r="I323" i="3"/>
  <c r="H324" i="3"/>
  <c r="I324" i="3"/>
  <c r="H325" i="3"/>
  <c r="I325" i="3"/>
  <c r="H326" i="3"/>
  <c r="I326" i="3"/>
  <c r="H327" i="3"/>
  <c r="I327" i="3"/>
  <c r="H328" i="3"/>
  <c r="I328" i="3"/>
  <c r="H329" i="3"/>
  <c r="I329" i="3"/>
  <c r="H330" i="3"/>
  <c r="I330" i="3"/>
  <c r="H331" i="3"/>
  <c r="I331" i="3"/>
  <c r="H332" i="3"/>
  <c r="I332" i="3"/>
  <c r="I307" i="3"/>
  <c r="H307" i="3"/>
  <c r="I306" i="3"/>
  <c r="H306" i="3"/>
  <c r="H449" i="2"/>
  <c r="I449" i="2"/>
  <c r="H450" i="2"/>
  <c r="I450" i="2"/>
  <c r="H451" i="2"/>
  <c r="I451" i="2"/>
  <c r="H452" i="2"/>
  <c r="I452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527" i="2"/>
  <c r="H526" i="2"/>
  <c r="I526" i="2"/>
  <c r="H527" i="2"/>
  <c r="H528" i="2"/>
  <c r="I52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G459" i="2"/>
  <c r="G328" i="2" l="1"/>
  <c r="E417" i="2"/>
  <c r="G343" i="19" l="1"/>
  <c r="G109" i="8" l="1"/>
  <c r="E109" i="8"/>
  <c r="E109" i="7"/>
  <c r="G109" i="6"/>
  <c r="E109" i="6"/>
  <c r="E305" i="6"/>
  <c r="H475" i="2"/>
  <c r="I475" i="2"/>
  <c r="H476" i="2"/>
  <c r="I476" i="2"/>
  <c r="H477" i="2"/>
  <c r="I477" i="2"/>
  <c r="H478" i="2"/>
  <c r="I478" i="2"/>
  <c r="H479" i="2"/>
  <c r="I479" i="2"/>
  <c r="H480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9" i="2"/>
  <c r="I529" i="2"/>
  <c r="G421" i="17"/>
  <c r="E421" i="17"/>
  <c r="E345" i="17" l="1"/>
  <c r="G332" i="17"/>
  <c r="E332" i="17"/>
  <c r="H307" i="17"/>
  <c r="I307" i="17"/>
  <c r="H308" i="17"/>
  <c r="I308" i="17"/>
  <c r="H309" i="17"/>
  <c r="I309" i="17"/>
  <c r="H310" i="17"/>
  <c r="I310" i="17"/>
  <c r="H311" i="17"/>
  <c r="I311" i="17"/>
  <c r="H312" i="17"/>
  <c r="I312" i="17"/>
  <c r="H313" i="17"/>
  <c r="I313" i="17"/>
  <c r="H314" i="17"/>
  <c r="I314" i="17"/>
  <c r="H315" i="17"/>
  <c r="I315" i="17"/>
  <c r="H316" i="17"/>
  <c r="I316" i="17"/>
  <c r="H317" i="17"/>
  <c r="I317" i="17"/>
  <c r="H318" i="17"/>
  <c r="I318" i="17"/>
  <c r="H319" i="17"/>
  <c r="I319" i="17"/>
  <c r="H320" i="17"/>
  <c r="I320" i="17"/>
  <c r="H321" i="17"/>
  <c r="I321" i="17"/>
  <c r="H322" i="17"/>
  <c r="I322" i="17"/>
  <c r="H323" i="17"/>
  <c r="I323" i="17"/>
  <c r="H324" i="17"/>
  <c r="I324" i="17"/>
  <c r="H325" i="17"/>
  <c r="I325" i="17"/>
  <c r="H326" i="17"/>
  <c r="I326" i="17"/>
  <c r="H327" i="17"/>
  <c r="I327" i="17"/>
  <c r="H328" i="17"/>
  <c r="I328" i="17"/>
  <c r="H329" i="17"/>
  <c r="I329" i="17"/>
  <c r="H330" i="17"/>
  <c r="I330" i="17"/>
  <c r="H331" i="17"/>
  <c r="I331" i="17"/>
  <c r="I306" i="17"/>
  <c r="H306" i="17"/>
  <c r="E346" i="7"/>
  <c r="G346" i="7"/>
  <c r="I346" i="7" s="1"/>
  <c r="H346" i="7"/>
  <c r="H349" i="7"/>
  <c r="I349" i="7"/>
  <c r="H350" i="7"/>
  <c r="I350" i="7"/>
  <c r="H351" i="7"/>
  <c r="I351" i="7"/>
  <c r="H352" i="7"/>
  <c r="I352" i="7"/>
  <c r="H353" i="7"/>
  <c r="I353" i="7"/>
  <c r="H354" i="7"/>
  <c r="I354" i="7"/>
  <c r="I304" i="5"/>
  <c r="I302" i="5"/>
  <c r="I301" i="5"/>
  <c r="I300" i="5"/>
  <c r="I298" i="5"/>
  <c r="I296" i="5"/>
  <c r="I294" i="5"/>
  <c r="I293" i="5"/>
  <c r="I292" i="5"/>
  <c r="I290" i="5"/>
  <c r="I288" i="5"/>
  <c r="I286" i="5"/>
  <c r="I285" i="5"/>
  <c r="I284" i="5"/>
  <c r="I282" i="5"/>
  <c r="I280" i="5"/>
  <c r="I278" i="5"/>
  <c r="I277" i="5"/>
  <c r="I276" i="5"/>
  <c r="I274" i="5"/>
  <c r="I272" i="5"/>
  <c r="I270" i="5"/>
  <c r="I269" i="5"/>
  <c r="I268" i="5"/>
  <c r="I266" i="5"/>
  <c r="I264" i="5"/>
  <c r="I262" i="5"/>
  <c r="I261" i="5"/>
  <c r="I260" i="5"/>
  <c r="I258" i="5"/>
  <c r="I256" i="5"/>
  <c r="I254" i="5"/>
  <c r="I253" i="5"/>
  <c r="I252" i="5"/>
  <c r="I250" i="5"/>
  <c r="I248" i="5"/>
  <c r="I246" i="5"/>
  <c r="I245" i="5"/>
  <c r="I244" i="5"/>
  <c r="I242" i="5"/>
  <c r="I240" i="5"/>
  <c r="I238" i="5"/>
  <c r="I237" i="5"/>
  <c r="I236" i="5"/>
  <c r="I234" i="5"/>
  <c r="I232" i="5"/>
  <c r="I230" i="5"/>
  <c r="I229" i="5"/>
  <c r="I228" i="5"/>
  <c r="I226" i="5"/>
  <c r="I224" i="5"/>
  <c r="I222" i="5"/>
  <c r="I221" i="5"/>
  <c r="I220" i="5"/>
  <c r="I218" i="5"/>
  <c r="I216" i="5"/>
  <c r="I214" i="5"/>
  <c r="I213" i="5"/>
  <c r="I212" i="5"/>
  <c r="I210" i="5"/>
  <c r="I208" i="5"/>
  <c r="I206" i="5"/>
  <c r="I205" i="5"/>
  <c r="I204" i="5"/>
  <c r="I202" i="5"/>
  <c r="I200" i="5"/>
  <c r="I198" i="5"/>
  <c r="I197" i="5"/>
  <c r="I196" i="5"/>
  <c r="I194" i="5"/>
  <c r="I192" i="5"/>
  <c r="I190" i="5"/>
  <c r="I189" i="5"/>
  <c r="I188" i="5"/>
  <c r="I186" i="5"/>
  <c r="I184" i="5"/>
  <c r="I182" i="5"/>
  <c r="I181" i="5"/>
  <c r="I180" i="5"/>
  <c r="I178" i="5"/>
  <c r="I176" i="5"/>
  <c r="I174" i="5"/>
  <c r="I173" i="5"/>
  <c r="I172" i="5"/>
  <c r="I170" i="5"/>
  <c r="I168" i="5"/>
  <c r="I166" i="5"/>
  <c r="I165" i="5"/>
  <c r="I164" i="5"/>
  <c r="I162" i="5"/>
  <c r="I160" i="5"/>
  <c r="I158" i="5"/>
  <c r="I157" i="5"/>
  <c r="I156" i="5"/>
  <c r="I154" i="5"/>
  <c r="I152" i="5"/>
  <c r="I150" i="5"/>
  <c r="I149" i="5"/>
  <c r="I148" i="5"/>
  <c r="I146" i="5"/>
  <c r="I144" i="5"/>
  <c r="I142" i="5"/>
  <c r="I141" i="5"/>
  <c r="I140" i="5"/>
  <c r="I138" i="5"/>
  <c r="I136" i="5"/>
  <c r="I133" i="5"/>
  <c r="I129" i="5"/>
  <c r="I125" i="5"/>
  <c r="I121" i="5"/>
  <c r="I117" i="5"/>
  <c r="I451" i="3"/>
  <c r="I450" i="3"/>
  <c r="I447" i="3"/>
  <c r="I446" i="3"/>
  <c r="I443" i="3"/>
  <c r="I442" i="3"/>
  <c r="I439" i="3"/>
  <c r="I438" i="3"/>
  <c r="I435" i="3"/>
  <c r="I434" i="3"/>
  <c r="I431" i="3"/>
  <c r="I430" i="3"/>
  <c r="I427" i="3"/>
  <c r="E422" i="3"/>
  <c r="I422" i="3" s="1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E111" i="3"/>
  <c r="H111" i="2"/>
  <c r="G111" i="2"/>
  <c r="E111" i="2"/>
  <c r="H111" i="3"/>
  <c r="G111" i="3"/>
  <c r="H111" i="5"/>
  <c r="G111" i="5"/>
  <c r="E111" i="5"/>
  <c r="H111" i="6"/>
  <c r="G111" i="6"/>
  <c r="E111" i="6"/>
  <c r="H111" i="7"/>
  <c r="G111" i="7"/>
  <c r="E111" i="7"/>
  <c r="H111" i="8"/>
  <c r="G111" i="8"/>
  <c r="E111" i="8"/>
  <c r="I450" i="19"/>
  <c r="H450" i="19"/>
  <c r="I449" i="19"/>
  <c r="H449" i="19"/>
  <c r="I448" i="19"/>
  <c r="H448" i="19"/>
  <c r="I447" i="19"/>
  <c r="H447" i="19"/>
  <c r="I446" i="19"/>
  <c r="H446" i="19"/>
  <c r="I445" i="19"/>
  <c r="H445" i="19"/>
  <c r="I444" i="19"/>
  <c r="H444" i="19"/>
  <c r="I443" i="19"/>
  <c r="H443" i="19"/>
  <c r="I442" i="19"/>
  <c r="H442" i="19"/>
  <c r="I441" i="19"/>
  <c r="H441" i="19"/>
  <c r="I440" i="19"/>
  <c r="H440" i="19"/>
  <c r="I439" i="19"/>
  <c r="H439" i="19"/>
  <c r="I438" i="19"/>
  <c r="H438" i="19"/>
  <c r="I437" i="19"/>
  <c r="H437" i="19"/>
  <c r="I436" i="19"/>
  <c r="H436" i="19"/>
  <c r="I435" i="19"/>
  <c r="H435" i="19"/>
  <c r="I434" i="19"/>
  <c r="H434" i="19"/>
  <c r="I433" i="19"/>
  <c r="H433" i="19"/>
  <c r="I432" i="19"/>
  <c r="H432" i="19"/>
  <c r="I431" i="19"/>
  <c r="H431" i="19"/>
  <c r="I430" i="19"/>
  <c r="H430" i="19"/>
  <c r="I429" i="19"/>
  <c r="H429" i="19"/>
  <c r="I428" i="19"/>
  <c r="H428" i="19"/>
  <c r="I427" i="19"/>
  <c r="H427" i="19"/>
  <c r="I426" i="19"/>
  <c r="H426" i="19"/>
  <c r="I425" i="19"/>
  <c r="H425" i="19"/>
  <c r="I424" i="19"/>
  <c r="H424" i="19"/>
  <c r="I423" i="19"/>
  <c r="H423" i="19"/>
  <c r="I422" i="19"/>
  <c r="H422" i="19"/>
  <c r="I421" i="19"/>
  <c r="H421" i="19"/>
  <c r="I420" i="19"/>
  <c r="H420" i="19"/>
  <c r="H419" i="19"/>
  <c r="G419" i="19"/>
  <c r="E419" i="19"/>
  <c r="I418" i="19"/>
  <c r="H418" i="19"/>
  <c r="I417" i="19"/>
  <c r="H417" i="19"/>
  <c r="I416" i="19"/>
  <c r="H416" i="19"/>
  <c r="I415" i="19"/>
  <c r="H415" i="19"/>
  <c r="I414" i="19"/>
  <c r="H414" i="19"/>
  <c r="I413" i="19"/>
  <c r="H413" i="19"/>
  <c r="I412" i="19"/>
  <c r="H412" i="19"/>
  <c r="I411" i="19"/>
  <c r="H411" i="19"/>
  <c r="I410" i="19"/>
  <c r="H410" i="19"/>
  <c r="I409" i="19"/>
  <c r="H409" i="19"/>
  <c r="I408" i="19"/>
  <c r="H408" i="19"/>
  <c r="I407" i="19"/>
  <c r="H407" i="19"/>
  <c r="I406" i="19"/>
  <c r="H406" i="19"/>
  <c r="I405" i="19"/>
  <c r="H405" i="19"/>
  <c r="I404" i="19"/>
  <c r="H404" i="19"/>
  <c r="I403" i="19"/>
  <c r="H403" i="19"/>
  <c r="I402" i="19"/>
  <c r="H402" i="19"/>
  <c r="I401" i="19"/>
  <c r="H401" i="19"/>
  <c r="I400" i="19"/>
  <c r="H400" i="19"/>
  <c r="I399" i="19"/>
  <c r="H399" i="19"/>
  <c r="I398" i="19"/>
  <c r="H398" i="19"/>
  <c r="I397" i="19"/>
  <c r="H397" i="19"/>
  <c r="I396" i="19"/>
  <c r="H396" i="19"/>
  <c r="I395" i="19"/>
  <c r="H395" i="19"/>
  <c r="I394" i="19"/>
  <c r="H394" i="19"/>
  <c r="I393" i="19"/>
  <c r="H393" i="19"/>
  <c r="I392" i="19"/>
  <c r="H392" i="19"/>
  <c r="I391" i="19"/>
  <c r="H391" i="19"/>
  <c r="I390" i="19"/>
  <c r="H390" i="19"/>
  <c r="I389" i="19"/>
  <c r="H389" i="19"/>
  <c r="I388" i="19"/>
  <c r="H388" i="19"/>
  <c r="I387" i="19"/>
  <c r="H387" i="19"/>
  <c r="I386" i="19"/>
  <c r="H386" i="19"/>
  <c r="I385" i="19"/>
  <c r="H385" i="19"/>
  <c r="I384" i="19"/>
  <c r="H384" i="19"/>
  <c r="I383" i="19"/>
  <c r="H383" i="19"/>
  <c r="I382" i="19"/>
  <c r="H382" i="19"/>
  <c r="I381" i="19"/>
  <c r="H381" i="19"/>
  <c r="I380" i="19"/>
  <c r="H380" i="19"/>
  <c r="I379" i="19"/>
  <c r="H379" i="19"/>
  <c r="I378" i="19"/>
  <c r="H378" i="19"/>
  <c r="I377" i="19"/>
  <c r="H377" i="19"/>
  <c r="I376" i="19"/>
  <c r="H376" i="19"/>
  <c r="I375" i="19"/>
  <c r="H375" i="19"/>
  <c r="I374" i="19"/>
  <c r="H374" i="19"/>
  <c r="I373" i="19"/>
  <c r="H373" i="19"/>
  <c r="I372" i="19"/>
  <c r="H372" i="19"/>
  <c r="I371" i="19"/>
  <c r="H371" i="19"/>
  <c r="I370" i="19"/>
  <c r="H370" i="19"/>
  <c r="I369" i="19"/>
  <c r="H369" i="19"/>
  <c r="I368" i="19"/>
  <c r="H368" i="19"/>
  <c r="I367" i="19"/>
  <c r="H367" i="19"/>
  <c r="I366" i="19"/>
  <c r="H366" i="19"/>
  <c r="I365" i="19"/>
  <c r="H365" i="19"/>
  <c r="I364" i="19"/>
  <c r="H364" i="19"/>
  <c r="I363" i="19"/>
  <c r="H363" i="19"/>
  <c r="I362" i="19"/>
  <c r="H362" i="19"/>
  <c r="I361" i="19"/>
  <c r="H361" i="19"/>
  <c r="I360" i="19"/>
  <c r="H360" i="19"/>
  <c r="I359" i="19"/>
  <c r="H359" i="19"/>
  <c r="I358" i="19"/>
  <c r="H358" i="19"/>
  <c r="I357" i="19"/>
  <c r="H357" i="19"/>
  <c r="I356" i="19"/>
  <c r="H356" i="19"/>
  <c r="I355" i="19"/>
  <c r="H355" i="19"/>
  <c r="I354" i="19"/>
  <c r="H354" i="19"/>
  <c r="I353" i="19"/>
  <c r="H353" i="19"/>
  <c r="I352" i="19"/>
  <c r="H352" i="19"/>
  <c r="I351" i="19"/>
  <c r="H351" i="19"/>
  <c r="I350" i="19"/>
  <c r="H350" i="19"/>
  <c r="I349" i="19"/>
  <c r="H349" i="19"/>
  <c r="I348" i="19"/>
  <c r="H348" i="19"/>
  <c r="I347" i="19"/>
  <c r="H347" i="19"/>
  <c r="I346" i="19"/>
  <c r="H346" i="19"/>
  <c r="H343" i="19"/>
  <c r="E343" i="19"/>
  <c r="I342" i="19"/>
  <c r="H342" i="19"/>
  <c r="I341" i="19"/>
  <c r="H341" i="19"/>
  <c r="I340" i="19"/>
  <c r="H340" i="19"/>
  <c r="I339" i="19"/>
  <c r="H339" i="19"/>
  <c r="I338" i="19"/>
  <c r="H338" i="19"/>
  <c r="I337" i="19"/>
  <c r="H337" i="19"/>
  <c r="I336" i="19"/>
  <c r="H336" i="19"/>
  <c r="I335" i="19"/>
  <c r="H335" i="19"/>
  <c r="I334" i="19"/>
  <c r="H334" i="19"/>
  <c r="I333" i="19"/>
  <c r="H333" i="19"/>
  <c r="H330" i="19"/>
  <c r="G330" i="19"/>
  <c r="E330" i="19"/>
  <c r="H302" i="19"/>
  <c r="G302" i="19"/>
  <c r="E302" i="19"/>
  <c r="I301" i="19"/>
  <c r="H301" i="19"/>
  <c r="I300" i="19"/>
  <c r="H300" i="19"/>
  <c r="I299" i="19"/>
  <c r="H299" i="19"/>
  <c r="I298" i="19"/>
  <c r="H298" i="19"/>
  <c r="I297" i="19"/>
  <c r="H297" i="19"/>
  <c r="I296" i="19"/>
  <c r="H296" i="19"/>
  <c r="I295" i="19"/>
  <c r="H295" i="19"/>
  <c r="I294" i="19"/>
  <c r="H294" i="19"/>
  <c r="I293" i="19"/>
  <c r="H293" i="19"/>
  <c r="I292" i="19"/>
  <c r="H292" i="19"/>
  <c r="I291" i="19"/>
  <c r="H291" i="19"/>
  <c r="I290" i="19"/>
  <c r="H290" i="19"/>
  <c r="I289" i="19"/>
  <c r="H289" i="19"/>
  <c r="I288" i="19"/>
  <c r="H288" i="19"/>
  <c r="I287" i="19"/>
  <c r="H287" i="19"/>
  <c r="I286" i="19"/>
  <c r="H286" i="19"/>
  <c r="I285" i="19"/>
  <c r="H285" i="19"/>
  <c r="I284" i="19"/>
  <c r="H284" i="19"/>
  <c r="I283" i="19"/>
  <c r="H283" i="19"/>
  <c r="I282" i="19"/>
  <c r="H282" i="19"/>
  <c r="I281" i="19"/>
  <c r="H281" i="19"/>
  <c r="I280" i="19"/>
  <c r="H280" i="19"/>
  <c r="I279" i="19"/>
  <c r="H279" i="19"/>
  <c r="I278" i="19"/>
  <c r="H278" i="19"/>
  <c r="I277" i="19"/>
  <c r="H277" i="19"/>
  <c r="I276" i="19"/>
  <c r="H276" i="19"/>
  <c r="I275" i="19"/>
  <c r="H275" i="19"/>
  <c r="I274" i="19"/>
  <c r="H274" i="19"/>
  <c r="I273" i="19"/>
  <c r="H273" i="19"/>
  <c r="I272" i="19"/>
  <c r="H272" i="19"/>
  <c r="I271" i="19"/>
  <c r="H271" i="19"/>
  <c r="I270" i="19"/>
  <c r="H270" i="19"/>
  <c r="I269" i="19"/>
  <c r="H269" i="19"/>
  <c r="I268" i="19"/>
  <c r="H268" i="19"/>
  <c r="I267" i="19"/>
  <c r="H267" i="19"/>
  <c r="I266" i="19"/>
  <c r="H266" i="19"/>
  <c r="I265" i="19"/>
  <c r="H265" i="19"/>
  <c r="I264" i="19"/>
  <c r="H264" i="19"/>
  <c r="I263" i="19"/>
  <c r="H263" i="19"/>
  <c r="I262" i="19"/>
  <c r="H262" i="19"/>
  <c r="I261" i="19"/>
  <c r="H261" i="19"/>
  <c r="I260" i="19"/>
  <c r="H260" i="19"/>
  <c r="I259" i="19"/>
  <c r="H259" i="19"/>
  <c r="I258" i="19"/>
  <c r="H258" i="19"/>
  <c r="I257" i="19"/>
  <c r="H257" i="19"/>
  <c r="I256" i="19"/>
  <c r="H256" i="19"/>
  <c r="I255" i="19"/>
  <c r="H255" i="19"/>
  <c r="I254" i="19"/>
  <c r="H254" i="19"/>
  <c r="I253" i="19"/>
  <c r="H253" i="19"/>
  <c r="I252" i="19"/>
  <c r="H252" i="19"/>
  <c r="I251" i="19"/>
  <c r="H251" i="19"/>
  <c r="I250" i="19"/>
  <c r="H250" i="19"/>
  <c r="I249" i="19"/>
  <c r="H249" i="19"/>
  <c r="I248" i="19"/>
  <c r="H248" i="19"/>
  <c r="I247" i="19"/>
  <c r="H247" i="19"/>
  <c r="I246" i="19"/>
  <c r="H246" i="19"/>
  <c r="I245" i="19"/>
  <c r="H245" i="19"/>
  <c r="I244" i="19"/>
  <c r="H244" i="19"/>
  <c r="I243" i="19"/>
  <c r="H243" i="19"/>
  <c r="I242" i="19"/>
  <c r="H242" i="19"/>
  <c r="I241" i="19"/>
  <c r="H241" i="19"/>
  <c r="I240" i="19"/>
  <c r="H240" i="19"/>
  <c r="I239" i="19"/>
  <c r="H239" i="19"/>
  <c r="I238" i="19"/>
  <c r="H238" i="19"/>
  <c r="I237" i="19"/>
  <c r="H237" i="19"/>
  <c r="I236" i="19"/>
  <c r="H236" i="19"/>
  <c r="I235" i="19"/>
  <c r="H235" i="19"/>
  <c r="I234" i="19"/>
  <c r="H234" i="19"/>
  <c r="I233" i="19"/>
  <c r="H233" i="19"/>
  <c r="I232" i="19"/>
  <c r="H232" i="19"/>
  <c r="I231" i="19"/>
  <c r="H231" i="19"/>
  <c r="I230" i="19"/>
  <c r="H230" i="19"/>
  <c r="I229" i="19"/>
  <c r="H229" i="19"/>
  <c r="I228" i="19"/>
  <c r="H228" i="19"/>
  <c r="I227" i="19"/>
  <c r="H227" i="19"/>
  <c r="I226" i="19"/>
  <c r="H226" i="19"/>
  <c r="I225" i="19"/>
  <c r="H225" i="19"/>
  <c r="I224" i="19"/>
  <c r="H224" i="19"/>
  <c r="I223" i="19"/>
  <c r="H223" i="19"/>
  <c r="I222" i="19"/>
  <c r="H222" i="19"/>
  <c r="I221" i="19"/>
  <c r="H221" i="19"/>
  <c r="I220" i="19"/>
  <c r="H220" i="19"/>
  <c r="I219" i="19"/>
  <c r="H219" i="19"/>
  <c r="I218" i="19"/>
  <c r="H218" i="19"/>
  <c r="I217" i="19"/>
  <c r="H217" i="19"/>
  <c r="I216" i="19"/>
  <c r="H216" i="19"/>
  <c r="I215" i="19"/>
  <c r="H215" i="19"/>
  <c r="I214" i="19"/>
  <c r="H214" i="19"/>
  <c r="I213" i="19"/>
  <c r="H213" i="19"/>
  <c r="I212" i="19"/>
  <c r="H212" i="19"/>
  <c r="I211" i="19"/>
  <c r="H211" i="19"/>
  <c r="I210" i="19"/>
  <c r="H210" i="19"/>
  <c r="I209" i="19"/>
  <c r="H209" i="19"/>
  <c r="I208" i="19"/>
  <c r="H208" i="19"/>
  <c r="I207" i="19"/>
  <c r="H207" i="19"/>
  <c r="I206" i="19"/>
  <c r="H206" i="19"/>
  <c r="I205" i="19"/>
  <c r="H205" i="19"/>
  <c r="I204" i="19"/>
  <c r="H204" i="19"/>
  <c r="I203" i="19"/>
  <c r="H203" i="19"/>
  <c r="I202" i="19"/>
  <c r="H202" i="19"/>
  <c r="I201" i="19"/>
  <c r="H201" i="19"/>
  <c r="I200" i="19"/>
  <c r="H200" i="19"/>
  <c r="I199" i="19"/>
  <c r="H199" i="19"/>
  <c r="I198" i="19"/>
  <c r="H198" i="19"/>
  <c r="I197" i="19"/>
  <c r="H197" i="19"/>
  <c r="I196" i="19"/>
  <c r="H196" i="19"/>
  <c r="I195" i="19"/>
  <c r="H195" i="19"/>
  <c r="I194" i="19"/>
  <c r="H194" i="19"/>
  <c r="I193" i="19"/>
  <c r="H193" i="19"/>
  <c r="I192" i="19"/>
  <c r="H192" i="19"/>
  <c r="I191" i="19"/>
  <c r="H191" i="19"/>
  <c r="I190" i="19"/>
  <c r="H190" i="19"/>
  <c r="I189" i="19"/>
  <c r="H189" i="19"/>
  <c r="I188" i="19"/>
  <c r="H188" i="19"/>
  <c r="I187" i="19"/>
  <c r="H187" i="19"/>
  <c r="I186" i="19"/>
  <c r="H186" i="19"/>
  <c r="I185" i="19"/>
  <c r="H185" i="19"/>
  <c r="I184" i="19"/>
  <c r="H184" i="19"/>
  <c r="I183" i="19"/>
  <c r="H183" i="19"/>
  <c r="I182" i="19"/>
  <c r="H182" i="19"/>
  <c r="I181" i="19"/>
  <c r="H181" i="19"/>
  <c r="I180" i="19"/>
  <c r="H180" i="19"/>
  <c r="I179" i="19"/>
  <c r="H179" i="19"/>
  <c r="I178" i="19"/>
  <c r="H178" i="19"/>
  <c r="I177" i="19"/>
  <c r="H177" i="19"/>
  <c r="I176" i="19"/>
  <c r="H176" i="19"/>
  <c r="I175" i="19"/>
  <c r="H175" i="19"/>
  <c r="I174" i="19"/>
  <c r="H174" i="19"/>
  <c r="I173" i="19"/>
  <c r="H173" i="19"/>
  <c r="I172" i="19"/>
  <c r="H172" i="19"/>
  <c r="I171" i="19"/>
  <c r="H171" i="19"/>
  <c r="I170" i="19"/>
  <c r="H170" i="19"/>
  <c r="I169" i="19"/>
  <c r="H169" i="19"/>
  <c r="I168" i="19"/>
  <c r="H168" i="19"/>
  <c r="I167" i="19"/>
  <c r="H167" i="19"/>
  <c r="I166" i="19"/>
  <c r="H166" i="19"/>
  <c r="I165" i="19"/>
  <c r="H165" i="19"/>
  <c r="I164" i="19"/>
  <c r="H164" i="19"/>
  <c r="I163" i="19"/>
  <c r="H163" i="19"/>
  <c r="I162" i="19"/>
  <c r="H162" i="19"/>
  <c r="I161" i="19"/>
  <c r="H161" i="19"/>
  <c r="I160" i="19"/>
  <c r="H160" i="19"/>
  <c r="I159" i="19"/>
  <c r="H159" i="19"/>
  <c r="I158" i="19"/>
  <c r="H158" i="19"/>
  <c r="I157" i="19"/>
  <c r="H157" i="19"/>
  <c r="I156" i="19"/>
  <c r="H156" i="19"/>
  <c r="I155" i="19"/>
  <c r="H155" i="19"/>
  <c r="I154" i="19"/>
  <c r="H154" i="19"/>
  <c r="I153" i="19"/>
  <c r="H153" i="19"/>
  <c r="I152" i="19"/>
  <c r="H152" i="19"/>
  <c r="I151" i="19"/>
  <c r="H151" i="19"/>
  <c r="I150" i="19"/>
  <c r="H150" i="19"/>
  <c r="I149" i="19"/>
  <c r="H149" i="19"/>
  <c r="I148" i="19"/>
  <c r="H148" i="19"/>
  <c r="I147" i="19"/>
  <c r="H147" i="19"/>
  <c r="I146" i="19"/>
  <c r="H146" i="19"/>
  <c r="I145" i="19"/>
  <c r="H145" i="19"/>
  <c r="I144" i="19"/>
  <c r="H144" i="19"/>
  <c r="I143" i="19"/>
  <c r="H143" i="19"/>
  <c r="I142" i="19"/>
  <c r="H142" i="19"/>
  <c r="I141" i="19"/>
  <c r="H141" i="19"/>
  <c r="I140" i="19"/>
  <c r="H140" i="19"/>
  <c r="I139" i="19"/>
  <c r="H139" i="19"/>
  <c r="I138" i="19"/>
  <c r="H138" i="19"/>
  <c r="I137" i="19"/>
  <c r="H137" i="19"/>
  <c r="I136" i="19"/>
  <c r="H136" i="19"/>
  <c r="I135" i="19"/>
  <c r="H135" i="19"/>
  <c r="I134" i="19"/>
  <c r="H134" i="19"/>
  <c r="I133" i="19"/>
  <c r="H133" i="19"/>
  <c r="I132" i="19"/>
  <c r="H132" i="19"/>
  <c r="I131" i="19"/>
  <c r="H131" i="19"/>
  <c r="I130" i="19"/>
  <c r="H130" i="19"/>
  <c r="I129" i="19"/>
  <c r="H129" i="19"/>
  <c r="I128" i="19"/>
  <c r="H128" i="19"/>
  <c r="I127" i="19"/>
  <c r="H127" i="19"/>
  <c r="I126" i="19"/>
  <c r="H126" i="19"/>
  <c r="I125" i="19"/>
  <c r="H125" i="19"/>
  <c r="I124" i="19"/>
  <c r="H124" i="19"/>
  <c r="I123" i="19"/>
  <c r="H123" i="19"/>
  <c r="I122" i="19"/>
  <c r="H122" i="19"/>
  <c r="I121" i="19"/>
  <c r="H121" i="19"/>
  <c r="I120" i="19"/>
  <c r="H120" i="19"/>
  <c r="I119" i="19"/>
  <c r="H119" i="19"/>
  <c r="I118" i="19"/>
  <c r="H118" i="19"/>
  <c r="I117" i="19"/>
  <c r="H117" i="19"/>
  <c r="I116" i="19"/>
  <c r="H116" i="19"/>
  <c r="I115" i="19"/>
  <c r="H115" i="19"/>
  <c r="I114" i="19"/>
  <c r="H114" i="19"/>
  <c r="I113" i="19"/>
  <c r="H113" i="19"/>
  <c r="I112" i="19"/>
  <c r="H112" i="19"/>
  <c r="I111" i="19"/>
  <c r="H111" i="19"/>
  <c r="I110" i="19"/>
  <c r="H110" i="19"/>
  <c r="I109" i="19"/>
  <c r="H109" i="19"/>
  <c r="H108" i="19"/>
  <c r="G108" i="19"/>
  <c r="E108" i="19"/>
  <c r="H106" i="19"/>
  <c r="I452" i="18"/>
  <c r="H452" i="18"/>
  <c r="I451" i="18"/>
  <c r="H451" i="18"/>
  <c r="I450" i="18"/>
  <c r="H450" i="18"/>
  <c r="I449" i="18"/>
  <c r="H449" i="18"/>
  <c r="I448" i="18"/>
  <c r="H448" i="18"/>
  <c r="I447" i="18"/>
  <c r="H447" i="18"/>
  <c r="I446" i="18"/>
  <c r="H446" i="18"/>
  <c r="I445" i="18"/>
  <c r="H445" i="18"/>
  <c r="I444" i="18"/>
  <c r="H444" i="18"/>
  <c r="I443" i="18"/>
  <c r="H443" i="18"/>
  <c r="I442" i="18"/>
  <c r="H442" i="18"/>
  <c r="I441" i="18"/>
  <c r="H441" i="18"/>
  <c r="I440" i="18"/>
  <c r="H440" i="18"/>
  <c r="I439" i="18"/>
  <c r="H439" i="18"/>
  <c r="I438" i="18"/>
  <c r="H438" i="18"/>
  <c r="I437" i="18"/>
  <c r="H437" i="18"/>
  <c r="I436" i="18"/>
  <c r="H436" i="18"/>
  <c r="I435" i="18"/>
  <c r="H435" i="18"/>
  <c r="I434" i="18"/>
  <c r="H434" i="18"/>
  <c r="I433" i="18"/>
  <c r="H433" i="18"/>
  <c r="I432" i="18"/>
  <c r="H432" i="18"/>
  <c r="I431" i="18"/>
  <c r="H431" i="18"/>
  <c r="I430" i="18"/>
  <c r="H430" i="18"/>
  <c r="I429" i="18"/>
  <c r="H429" i="18"/>
  <c r="I428" i="18"/>
  <c r="H428" i="18"/>
  <c r="I427" i="18"/>
  <c r="H427" i="18"/>
  <c r="I426" i="18"/>
  <c r="H426" i="18"/>
  <c r="I425" i="18"/>
  <c r="H425" i="18"/>
  <c r="I424" i="18"/>
  <c r="H424" i="18"/>
  <c r="I423" i="18"/>
  <c r="H423" i="18"/>
  <c r="I422" i="18"/>
  <c r="H422" i="18"/>
  <c r="H421" i="18"/>
  <c r="G421" i="18"/>
  <c r="E421" i="18"/>
  <c r="I420" i="18"/>
  <c r="H420" i="18"/>
  <c r="I419" i="18"/>
  <c r="H419" i="18"/>
  <c r="I418" i="18"/>
  <c r="H418" i="18"/>
  <c r="I417" i="18"/>
  <c r="H417" i="18"/>
  <c r="I416" i="18"/>
  <c r="H416" i="18"/>
  <c r="I415" i="18"/>
  <c r="H415" i="18"/>
  <c r="I414" i="18"/>
  <c r="H414" i="18"/>
  <c r="I413" i="18"/>
  <c r="H413" i="18"/>
  <c r="I412" i="18"/>
  <c r="H412" i="18"/>
  <c r="I411" i="18"/>
  <c r="H411" i="18"/>
  <c r="I410" i="18"/>
  <c r="H410" i="18"/>
  <c r="I409" i="18"/>
  <c r="H409" i="18"/>
  <c r="I408" i="18"/>
  <c r="H408" i="18"/>
  <c r="I407" i="18"/>
  <c r="H407" i="18"/>
  <c r="I406" i="18"/>
  <c r="H406" i="18"/>
  <c r="I405" i="18"/>
  <c r="H405" i="18"/>
  <c r="I404" i="18"/>
  <c r="H404" i="18"/>
  <c r="I403" i="18"/>
  <c r="H403" i="18"/>
  <c r="I402" i="18"/>
  <c r="H402" i="18"/>
  <c r="I401" i="18"/>
  <c r="H401" i="18"/>
  <c r="I400" i="18"/>
  <c r="H400" i="18"/>
  <c r="I399" i="18"/>
  <c r="H399" i="18"/>
  <c r="I398" i="18"/>
  <c r="H398" i="18"/>
  <c r="I397" i="18"/>
  <c r="H397" i="18"/>
  <c r="I396" i="18"/>
  <c r="H396" i="18"/>
  <c r="I395" i="18"/>
  <c r="H395" i="18"/>
  <c r="I394" i="18"/>
  <c r="H394" i="18"/>
  <c r="I393" i="18"/>
  <c r="H393" i="18"/>
  <c r="I392" i="18"/>
  <c r="H392" i="18"/>
  <c r="I391" i="18"/>
  <c r="H391" i="18"/>
  <c r="I390" i="18"/>
  <c r="H390" i="18"/>
  <c r="I389" i="18"/>
  <c r="H389" i="18"/>
  <c r="I388" i="18"/>
  <c r="H388" i="18"/>
  <c r="I387" i="18"/>
  <c r="H387" i="18"/>
  <c r="I386" i="18"/>
  <c r="H386" i="18"/>
  <c r="I385" i="18"/>
  <c r="H385" i="18"/>
  <c r="I384" i="18"/>
  <c r="H384" i="18"/>
  <c r="I383" i="18"/>
  <c r="H383" i="18"/>
  <c r="I382" i="18"/>
  <c r="H382" i="18"/>
  <c r="I381" i="18"/>
  <c r="H381" i="18"/>
  <c r="I380" i="18"/>
  <c r="H380" i="18"/>
  <c r="I379" i="18"/>
  <c r="H379" i="18"/>
  <c r="I378" i="18"/>
  <c r="H378" i="18"/>
  <c r="I377" i="18"/>
  <c r="H377" i="18"/>
  <c r="I376" i="18"/>
  <c r="H376" i="18"/>
  <c r="I375" i="18"/>
  <c r="H375" i="18"/>
  <c r="I374" i="18"/>
  <c r="H374" i="18"/>
  <c r="I373" i="18"/>
  <c r="H373" i="18"/>
  <c r="I372" i="18"/>
  <c r="H372" i="18"/>
  <c r="I371" i="18"/>
  <c r="H371" i="18"/>
  <c r="I370" i="18"/>
  <c r="H370" i="18"/>
  <c r="I369" i="18"/>
  <c r="H369" i="18"/>
  <c r="I368" i="18"/>
  <c r="H368" i="18"/>
  <c r="I367" i="18"/>
  <c r="H367" i="18"/>
  <c r="I366" i="18"/>
  <c r="H366" i="18"/>
  <c r="I365" i="18"/>
  <c r="H365" i="18"/>
  <c r="I364" i="18"/>
  <c r="H364" i="18"/>
  <c r="I363" i="18"/>
  <c r="H363" i="18"/>
  <c r="I362" i="18"/>
  <c r="H362" i="18"/>
  <c r="I361" i="18"/>
  <c r="H361" i="18"/>
  <c r="I360" i="18"/>
  <c r="H360" i="18"/>
  <c r="I359" i="18"/>
  <c r="H359" i="18"/>
  <c r="I358" i="18"/>
  <c r="H358" i="18"/>
  <c r="I357" i="18"/>
  <c r="H357" i="18"/>
  <c r="I356" i="18"/>
  <c r="H356" i="18"/>
  <c r="I355" i="18"/>
  <c r="H355" i="18"/>
  <c r="I354" i="18"/>
  <c r="H354" i="18"/>
  <c r="I353" i="18"/>
  <c r="H353" i="18"/>
  <c r="I352" i="18"/>
  <c r="H352" i="18"/>
  <c r="I351" i="18"/>
  <c r="H351" i="18"/>
  <c r="I350" i="18"/>
  <c r="H350" i="18"/>
  <c r="I349" i="18"/>
  <c r="H349" i="18"/>
  <c r="I348" i="18"/>
  <c r="H348" i="18"/>
  <c r="H345" i="18"/>
  <c r="G345" i="18"/>
  <c r="E345" i="18"/>
  <c r="I344" i="18"/>
  <c r="H344" i="18"/>
  <c r="I343" i="18"/>
  <c r="H343" i="18"/>
  <c r="I342" i="18"/>
  <c r="H342" i="18"/>
  <c r="I341" i="18"/>
  <c r="H341" i="18"/>
  <c r="I340" i="18"/>
  <c r="H340" i="18"/>
  <c r="I339" i="18"/>
  <c r="H339" i="18"/>
  <c r="I338" i="18"/>
  <c r="H338" i="18"/>
  <c r="I337" i="18"/>
  <c r="H337" i="18"/>
  <c r="I336" i="18"/>
  <c r="H336" i="18"/>
  <c r="I335" i="18"/>
  <c r="H335" i="18"/>
  <c r="H332" i="18"/>
  <c r="G332" i="18"/>
  <c r="E332" i="18"/>
  <c r="H305" i="18"/>
  <c r="G305" i="18"/>
  <c r="E305" i="18"/>
  <c r="I304" i="18"/>
  <c r="H304" i="18"/>
  <c r="I303" i="18"/>
  <c r="H303" i="18"/>
  <c r="I302" i="18"/>
  <c r="H302" i="18"/>
  <c r="I301" i="18"/>
  <c r="H301" i="18"/>
  <c r="I300" i="18"/>
  <c r="H300" i="18"/>
  <c r="I299" i="18"/>
  <c r="H299" i="18"/>
  <c r="I298" i="18"/>
  <c r="H298" i="18"/>
  <c r="I297" i="18"/>
  <c r="H297" i="18"/>
  <c r="I296" i="18"/>
  <c r="H296" i="18"/>
  <c r="I295" i="18"/>
  <c r="H295" i="18"/>
  <c r="I294" i="18"/>
  <c r="H294" i="18"/>
  <c r="I293" i="18"/>
  <c r="H293" i="18"/>
  <c r="I292" i="18"/>
  <c r="H292" i="18"/>
  <c r="I291" i="18"/>
  <c r="H291" i="18"/>
  <c r="I290" i="18"/>
  <c r="H290" i="18"/>
  <c r="I289" i="18"/>
  <c r="H289" i="18"/>
  <c r="I288" i="18"/>
  <c r="H288" i="18"/>
  <c r="I287" i="18"/>
  <c r="H287" i="18"/>
  <c r="I286" i="18"/>
  <c r="H286" i="18"/>
  <c r="I285" i="18"/>
  <c r="H285" i="18"/>
  <c r="I284" i="18"/>
  <c r="H284" i="18"/>
  <c r="I283" i="18"/>
  <c r="H283" i="18"/>
  <c r="I282" i="18"/>
  <c r="H282" i="18"/>
  <c r="I281" i="18"/>
  <c r="H281" i="18"/>
  <c r="I280" i="18"/>
  <c r="H280" i="18"/>
  <c r="I279" i="18"/>
  <c r="H279" i="18"/>
  <c r="I278" i="18"/>
  <c r="H278" i="18"/>
  <c r="I277" i="18"/>
  <c r="H277" i="18"/>
  <c r="I276" i="18"/>
  <c r="H276" i="18"/>
  <c r="I275" i="18"/>
  <c r="H275" i="18"/>
  <c r="I274" i="18"/>
  <c r="H274" i="18"/>
  <c r="I273" i="18"/>
  <c r="H273" i="18"/>
  <c r="I272" i="18"/>
  <c r="H272" i="18"/>
  <c r="I271" i="18"/>
  <c r="H271" i="18"/>
  <c r="I270" i="18"/>
  <c r="H270" i="18"/>
  <c r="I269" i="18"/>
  <c r="H269" i="18"/>
  <c r="I268" i="18"/>
  <c r="H268" i="18"/>
  <c r="I267" i="18"/>
  <c r="H267" i="18"/>
  <c r="I266" i="18"/>
  <c r="H266" i="18"/>
  <c r="I265" i="18"/>
  <c r="H265" i="18"/>
  <c r="I264" i="18"/>
  <c r="H264" i="18"/>
  <c r="I263" i="18"/>
  <c r="H263" i="18"/>
  <c r="I262" i="18"/>
  <c r="H262" i="18"/>
  <c r="I261" i="18"/>
  <c r="H261" i="18"/>
  <c r="I260" i="18"/>
  <c r="H260" i="18"/>
  <c r="I259" i="18"/>
  <c r="H259" i="18"/>
  <c r="I258" i="18"/>
  <c r="H258" i="18"/>
  <c r="I257" i="18"/>
  <c r="H257" i="18"/>
  <c r="I256" i="18"/>
  <c r="H256" i="18"/>
  <c r="I255" i="18"/>
  <c r="H255" i="18"/>
  <c r="I254" i="18"/>
  <c r="H254" i="18"/>
  <c r="I253" i="18"/>
  <c r="H253" i="18"/>
  <c r="I252" i="18"/>
  <c r="H252" i="18"/>
  <c r="I251" i="18"/>
  <c r="H251" i="18"/>
  <c r="I250" i="18"/>
  <c r="H250" i="18"/>
  <c r="I249" i="18"/>
  <c r="H249" i="18"/>
  <c r="I248" i="18"/>
  <c r="H248" i="18"/>
  <c r="I247" i="18"/>
  <c r="H247" i="18"/>
  <c r="I246" i="18"/>
  <c r="H246" i="18"/>
  <c r="I245" i="18"/>
  <c r="H245" i="18"/>
  <c r="I244" i="18"/>
  <c r="H244" i="18"/>
  <c r="I243" i="18"/>
  <c r="H243" i="18"/>
  <c r="I242" i="18"/>
  <c r="H242" i="18"/>
  <c r="I241" i="18"/>
  <c r="H241" i="18"/>
  <c r="I240" i="18"/>
  <c r="H240" i="18"/>
  <c r="I239" i="18"/>
  <c r="H239" i="18"/>
  <c r="I238" i="18"/>
  <c r="H238" i="18"/>
  <c r="I237" i="18"/>
  <c r="H237" i="18"/>
  <c r="I236" i="18"/>
  <c r="H236" i="18"/>
  <c r="I235" i="18"/>
  <c r="H235" i="18"/>
  <c r="I234" i="18"/>
  <c r="H234" i="18"/>
  <c r="I233" i="18"/>
  <c r="H233" i="18"/>
  <c r="I232" i="18"/>
  <c r="H232" i="18"/>
  <c r="I231" i="18"/>
  <c r="H231" i="18"/>
  <c r="I230" i="18"/>
  <c r="H230" i="18"/>
  <c r="I229" i="18"/>
  <c r="H229" i="18"/>
  <c r="I228" i="18"/>
  <c r="H228" i="18"/>
  <c r="I227" i="18"/>
  <c r="H227" i="18"/>
  <c r="I226" i="18"/>
  <c r="H226" i="18"/>
  <c r="I225" i="18"/>
  <c r="H225" i="18"/>
  <c r="I224" i="18"/>
  <c r="H224" i="18"/>
  <c r="I223" i="18"/>
  <c r="H223" i="18"/>
  <c r="I222" i="18"/>
  <c r="H222" i="18"/>
  <c r="I221" i="18"/>
  <c r="H221" i="18"/>
  <c r="I220" i="18"/>
  <c r="H220" i="18"/>
  <c r="I219" i="18"/>
  <c r="H219" i="18"/>
  <c r="I218" i="18"/>
  <c r="H218" i="18"/>
  <c r="I217" i="18"/>
  <c r="H217" i="18"/>
  <c r="I216" i="18"/>
  <c r="H216" i="18"/>
  <c r="I215" i="18"/>
  <c r="H215" i="18"/>
  <c r="I214" i="18"/>
  <c r="H214" i="18"/>
  <c r="I213" i="18"/>
  <c r="H213" i="18"/>
  <c r="I212" i="18"/>
  <c r="H212" i="18"/>
  <c r="I211" i="18"/>
  <c r="H211" i="18"/>
  <c r="I210" i="18"/>
  <c r="H210" i="18"/>
  <c r="I209" i="18"/>
  <c r="H209" i="18"/>
  <c r="I208" i="18"/>
  <c r="H208" i="18"/>
  <c r="I207" i="18"/>
  <c r="H207" i="18"/>
  <c r="I206" i="18"/>
  <c r="H206" i="18"/>
  <c r="I205" i="18"/>
  <c r="H205" i="18"/>
  <c r="I204" i="18"/>
  <c r="H204" i="18"/>
  <c r="I203" i="18"/>
  <c r="H203" i="18"/>
  <c r="I202" i="18"/>
  <c r="H202" i="18"/>
  <c r="I201" i="18"/>
  <c r="H201" i="18"/>
  <c r="I200" i="18"/>
  <c r="H200" i="18"/>
  <c r="I199" i="18"/>
  <c r="H199" i="18"/>
  <c r="I198" i="18"/>
  <c r="H198" i="18"/>
  <c r="I197" i="18"/>
  <c r="H197" i="18"/>
  <c r="I196" i="18"/>
  <c r="H196" i="18"/>
  <c r="I195" i="18"/>
  <c r="H195" i="18"/>
  <c r="I194" i="18"/>
  <c r="H194" i="18"/>
  <c r="I193" i="18"/>
  <c r="H193" i="18"/>
  <c r="I192" i="18"/>
  <c r="H192" i="18"/>
  <c r="I191" i="18"/>
  <c r="H191" i="18"/>
  <c r="I190" i="18"/>
  <c r="H190" i="18"/>
  <c r="I189" i="18"/>
  <c r="H189" i="18"/>
  <c r="I188" i="18"/>
  <c r="H188" i="18"/>
  <c r="I187" i="18"/>
  <c r="H187" i="18"/>
  <c r="I186" i="18"/>
  <c r="H186" i="18"/>
  <c r="I185" i="18"/>
  <c r="H185" i="18"/>
  <c r="I184" i="18"/>
  <c r="H184" i="18"/>
  <c r="I183" i="18"/>
  <c r="H183" i="18"/>
  <c r="I182" i="18"/>
  <c r="H182" i="18"/>
  <c r="I181" i="18"/>
  <c r="H181" i="18"/>
  <c r="I180" i="18"/>
  <c r="H180" i="18"/>
  <c r="I179" i="18"/>
  <c r="H179" i="18"/>
  <c r="I178" i="18"/>
  <c r="H178" i="18"/>
  <c r="I177" i="18"/>
  <c r="H177" i="18"/>
  <c r="I176" i="18"/>
  <c r="H176" i="18"/>
  <c r="I175" i="18"/>
  <c r="H175" i="18"/>
  <c r="I174" i="18"/>
  <c r="H174" i="18"/>
  <c r="I173" i="18"/>
  <c r="H173" i="18"/>
  <c r="I172" i="18"/>
  <c r="H172" i="18"/>
  <c r="I171" i="18"/>
  <c r="H171" i="18"/>
  <c r="I170" i="18"/>
  <c r="H170" i="18"/>
  <c r="I169" i="18"/>
  <c r="H169" i="18"/>
  <c r="I168" i="18"/>
  <c r="H168" i="18"/>
  <c r="I167" i="18"/>
  <c r="H167" i="18"/>
  <c r="I166" i="18"/>
  <c r="H166" i="18"/>
  <c r="I165" i="18"/>
  <c r="H165" i="18"/>
  <c r="I164" i="18"/>
  <c r="H164" i="18"/>
  <c r="I163" i="18"/>
  <c r="H163" i="18"/>
  <c r="I162" i="18"/>
  <c r="H162" i="18"/>
  <c r="I161" i="18"/>
  <c r="H161" i="18"/>
  <c r="I160" i="18"/>
  <c r="H160" i="18"/>
  <c r="I159" i="18"/>
  <c r="H159" i="18"/>
  <c r="I158" i="18"/>
  <c r="H158" i="18"/>
  <c r="I157" i="18"/>
  <c r="H157" i="18"/>
  <c r="I156" i="18"/>
  <c r="H156" i="18"/>
  <c r="I155" i="18"/>
  <c r="H155" i="18"/>
  <c r="I154" i="18"/>
  <c r="H154" i="18"/>
  <c r="I153" i="18"/>
  <c r="H153" i="18"/>
  <c r="I152" i="18"/>
  <c r="H152" i="18"/>
  <c r="I151" i="18"/>
  <c r="H151" i="18"/>
  <c r="I150" i="18"/>
  <c r="H150" i="18"/>
  <c r="I149" i="18"/>
  <c r="H149" i="18"/>
  <c r="I148" i="18"/>
  <c r="H148" i="18"/>
  <c r="I147" i="18"/>
  <c r="H147" i="18"/>
  <c r="I146" i="18"/>
  <c r="H146" i="18"/>
  <c r="I145" i="18"/>
  <c r="H145" i="18"/>
  <c r="I144" i="18"/>
  <c r="H144" i="18"/>
  <c r="I143" i="18"/>
  <c r="H143" i="18"/>
  <c r="I142" i="18"/>
  <c r="H142" i="18"/>
  <c r="I141" i="18"/>
  <c r="H141" i="18"/>
  <c r="I140" i="18"/>
  <c r="H140" i="18"/>
  <c r="I139" i="18"/>
  <c r="H139" i="18"/>
  <c r="I138" i="18"/>
  <c r="H138" i="18"/>
  <c r="I137" i="18"/>
  <c r="H137" i="18"/>
  <c r="I136" i="18"/>
  <c r="H136" i="18"/>
  <c r="I135" i="18"/>
  <c r="H135" i="18"/>
  <c r="I134" i="18"/>
  <c r="H134" i="18"/>
  <c r="I133" i="18"/>
  <c r="H133" i="18"/>
  <c r="I132" i="18"/>
  <c r="H132" i="18"/>
  <c r="I131" i="18"/>
  <c r="H131" i="18"/>
  <c r="I130" i="18"/>
  <c r="H130" i="18"/>
  <c r="I129" i="18"/>
  <c r="H129" i="18"/>
  <c r="I128" i="18"/>
  <c r="H128" i="18"/>
  <c r="I127" i="18"/>
  <c r="H127" i="18"/>
  <c r="I126" i="18"/>
  <c r="H126" i="18"/>
  <c r="I125" i="18"/>
  <c r="H125" i="18"/>
  <c r="I124" i="18"/>
  <c r="H124" i="18"/>
  <c r="I123" i="18"/>
  <c r="H123" i="18"/>
  <c r="I122" i="18"/>
  <c r="H122" i="18"/>
  <c r="I121" i="18"/>
  <c r="H121" i="18"/>
  <c r="I120" i="18"/>
  <c r="H120" i="18"/>
  <c r="I119" i="18"/>
  <c r="H119" i="18"/>
  <c r="I118" i="18"/>
  <c r="H118" i="18"/>
  <c r="I117" i="18"/>
  <c r="H117" i="18"/>
  <c r="I116" i="18"/>
  <c r="H116" i="18"/>
  <c r="I115" i="18"/>
  <c r="H115" i="18"/>
  <c r="I114" i="18"/>
  <c r="H114" i="18"/>
  <c r="I113" i="18"/>
  <c r="H113" i="18"/>
  <c r="I112" i="18"/>
  <c r="H112" i="18"/>
  <c r="H111" i="18"/>
  <c r="G111" i="18"/>
  <c r="E111" i="18"/>
  <c r="H109" i="18"/>
  <c r="I452" i="17"/>
  <c r="H452" i="17"/>
  <c r="I451" i="17"/>
  <c r="H451" i="17"/>
  <c r="I450" i="17"/>
  <c r="H450" i="17"/>
  <c r="I449" i="17"/>
  <c r="H449" i="17"/>
  <c r="I448" i="17"/>
  <c r="H448" i="17"/>
  <c r="I447" i="17"/>
  <c r="H447" i="17"/>
  <c r="I446" i="17"/>
  <c r="H446" i="17"/>
  <c r="I445" i="17"/>
  <c r="H445" i="17"/>
  <c r="I444" i="17"/>
  <c r="H444" i="17"/>
  <c r="I443" i="17"/>
  <c r="H443" i="17"/>
  <c r="I442" i="17"/>
  <c r="H442" i="17"/>
  <c r="I441" i="17"/>
  <c r="H441" i="17"/>
  <c r="I440" i="17"/>
  <c r="H440" i="17"/>
  <c r="I439" i="17"/>
  <c r="H439" i="17"/>
  <c r="I438" i="17"/>
  <c r="H438" i="17"/>
  <c r="I437" i="17"/>
  <c r="H437" i="17"/>
  <c r="I436" i="17"/>
  <c r="H436" i="17"/>
  <c r="I435" i="17"/>
  <c r="H435" i="17"/>
  <c r="I434" i="17"/>
  <c r="H434" i="17"/>
  <c r="I433" i="17"/>
  <c r="H433" i="17"/>
  <c r="I432" i="17"/>
  <c r="H432" i="17"/>
  <c r="I431" i="17"/>
  <c r="H431" i="17"/>
  <c r="I430" i="17"/>
  <c r="H430" i="17"/>
  <c r="I429" i="17"/>
  <c r="H429" i="17"/>
  <c r="I428" i="17"/>
  <c r="H428" i="17"/>
  <c r="I427" i="17"/>
  <c r="H427" i="17"/>
  <c r="I426" i="17"/>
  <c r="H426" i="17"/>
  <c r="I425" i="17"/>
  <c r="H425" i="17"/>
  <c r="I424" i="17"/>
  <c r="H424" i="17"/>
  <c r="I423" i="17"/>
  <c r="H423" i="17"/>
  <c r="I422" i="17"/>
  <c r="H422" i="17"/>
  <c r="H421" i="17"/>
  <c r="I421" i="17"/>
  <c r="I420" i="17"/>
  <c r="H420" i="17"/>
  <c r="I419" i="17"/>
  <c r="H419" i="17"/>
  <c r="I418" i="17"/>
  <c r="H418" i="17"/>
  <c r="I417" i="17"/>
  <c r="H417" i="17"/>
  <c r="I416" i="17"/>
  <c r="H416" i="17"/>
  <c r="I415" i="17"/>
  <c r="H415" i="17"/>
  <c r="I414" i="17"/>
  <c r="H414" i="17"/>
  <c r="I413" i="17"/>
  <c r="H413" i="17"/>
  <c r="I412" i="17"/>
  <c r="H412" i="17"/>
  <c r="I411" i="17"/>
  <c r="H411" i="17"/>
  <c r="I410" i="17"/>
  <c r="H410" i="17"/>
  <c r="I409" i="17"/>
  <c r="H409" i="17"/>
  <c r="I408" i="17"/>
  <c r="H408" i="17"/>
  <c r="I407" i="17"/>
  <c r="H407" i="17"/>
  <c r="I406" i="17"/>
  <c r="H406" i="17"/>
  <c r="I405" i="17"/>
  <c r="H405" i="17"/>
  <c r="I404" i="17"/>
  <c r="H404" i="17"/>
  <c r="I403" i="17"/>
  <c r="H403" i="17"/>
  <c r="I402" i="17"/>
  <c r="H402" i="17"/>
  <c r="I401" i="17"/>
  <c r="H401" i="17"/>
  <c r="I400" i="17"/>
  <c r="H400" i="17"/>
  <c r="I399" i="17"/>
  <c r="H399" i="17"/>
  <c r="I398" i="17"/>
  <c r="H398" i="17"/>
  <c r="I397" i="17"/>
  <c r="H397" i="17"/>
  <c r="I396" i="17"/>
  <c r="H396" i="17"/>
  <c r="I395" i="17"/>
  <c r="H395" i="17"/>
  <c r="I394" i="17"/>
  <c r="H394" i="17"/>
  <c r="I393" i="17"/>
  <c r="H393" i="17"/>
  <c r="I392" i="17"/>
  <c r="H392" i="17"/>
  <c r="I391" i="17"/>
  <c r="H391" i="17"/>
  <c r="I390" i="17"/>
  <c r="H390" i="17"/>
  <c r="I389" i="17"/>
  <c r="H389" i="17"/>
  <c r="I388" i="17"/>
  <c r="H388" i="17"/>
  <c r="I387" i="17"/>
  <c r="H387" i="17"/>
  <c r="I386" i="17"/>
  <c r="H386" i="17"/>
  <c r="I385" i="17"/>
  <c r="H385" i="17"/>
  <c r="I384" i="17"/>
  <c r="H384" i="17"/>
  <c r="I383" i="17"/>
  <c r="H383" i="17"/>
  <c r="I382" i="17"/>
  <c r="H382" i="17"/>
  <c r="I381" i="17"/>
  <c r="H381" i="17"/>
  <c r="I380" i="17"/>
  <c r="H380" i="17"/>
  <c r="I379" i="17"/>
  <c r="H379" i="17"/>
  <c r="I378" i="17"/>
  <c r="H378" i="17"/>
  <c r="I377" i="17"/>
  <c r="H377" i="17"/>
  <c r="I376" i="17"/>
  <c r="H376" i="17"/>
  <c r="I375" i="17"/>
  <c r="H375" i="17"/>
  <c r="I374" i="17"/>
  <c r="H374" i="17"/>
  <c r="I373" i="17"/>
  <c r="H373" i="17"/>
  <c r="I372" i="17"/>
  <c r="H372" i="17"/>
  <c r="I371" i="17"/>
  <c r="H371" i="17"/>
  <c r="I370" i="17"/>
  <c r="H370" i="17"/>
  <c r="I369" i="17"/>
  <c r="H369" i="17"/>
  <c r="I368" i="17"/>
  <c r="H368" i="17"/>
  <c r="I367" i="17"/>
  <c r="H367" i="17"/>
  <c r="I366" i="17"/>
  <c r="H366" i="17"/>
  <c r="I365" i="17"/>
  <c r="H365" i="17"/>
  <c r="I364" i="17"/>
  <c r="H364" i="17"/>
  <c r="I363" i="17"/>
  <c r="H363" i="17"/>
  <c r="I362" i="17"/>
  <c r="H362" i="17"/>
  <c r="I361" i="17"/>
  <c r="H361" i="17"/>
  <c r="I360" i="17"/>
  <c r="H360" i="17"/>
  <c r="I359" i="17"/>
  <c r="H359" i="17"/>
  <c r="I358" i="17"/>
  <c r="H358" i="17"/>
  <c r="I357" i="17"/>
  <c r="H357" i="17"/>
  <c r="I356" i="17"/>
  <c r="H356" i="17"/>
  <c r="I355" i="17"/>
  <c r="H355" i="17"/>
  <c r="I354" i="17"/>
  <c r="H354" i="17"/>
  <c r="I353" i="17"/>
  <c r="H353" i="17"/>
  <c r="I352" i="17"/>
  <c r="H352" i="17"/>
  <c r="I351" i="17"/>
  <c r="H351" i="17"/>
  <c r="I350" i="17"/>
  <c r="H350" i="17"/>
  <c r="I349" i="17"/>
  <c r="H349" i="17"/>
  <c r="I348" i="17"/>
  <c r="H348" i="17"/>
  <c r="H345" i="17"/>
  <c r="G345" i="17"/>
  <c r="I345" i="17" s="1"/>
  <c r="I344" i="17"/>
  <c r="H344" i="17"/>
  <c r="I343" i="17"/>
  <c r="H343" i="17"/>
  <c r="I342" i="17"/>
  <c r="H342" i="17"/>
  <c r="I341" i="17"/>
  <c r="H341" i="17"/>
  <c r="I340" i="17"/>
  <c r="H340" i="17"/>
  <c r="I339" i="17"/>
  <c r="H339" i="17"/>
  <c r="I338" i="17"/>
  <c r="H338" i="17"/>
  <c r="I337" i="17"/>
  <c r="H337" i="17"/>
  <c r="I336" i="17"/>
  <c r="H336" i="17"/>
  <c r="I335" i="17"/>
  <c r="H335" i="17"/>
  <c r="H332" i="17"/>
  <c r="H305" i="17"/>
  <c r="G305" i="17"/>
  <c r="I305" i="17" s="1"/>
  <c r="I304" i="17"/>
  <c r="H304" i="17"/>
  <c r="I303" i="17"/>
  <c r="H303" i="17"/>
  <c r="I302" i="17"/>
  <c r="H302" i="17"/>
  <c r="I301" i="17"/>
  <c r="H301" i="17"/>
  <c r="I300" i="17"/>
  <c r="H300" i="17"/>
  <c r="I299" i="17"/>
  <c r="H299" i="17"/>
  <c r="I298" i="17"/>
  <c r="H298" i="17"/>
  <c r="I297" i="17"/>
  <c r="H297" i="17"/>
  <c r="I296" i="17"/>
  <c r="H296" i="17"/>
  <c r="I295" i="17"/>
  <c r="H295" i="17"/>
  <c r="I294" i="17"/>
  <c r="H294" i="17"/>
  <c r="I293" i="17"/>
  <c r="H293" i="17"/>
  <c r="I292" i="17"/>
  <c r="H292" i="17"/>
  <c r="I291" i="17"/>
  <c r="H291" i="17"/>
  <c r="I290" i="17"/>
  <c r="H290" i="17"/>
  <c r="I289" i="17"/>
  <c r="H289" i="17"/>
  <c r="I288" i="17"/>
  <c r="H288" i="17"/>
  <c r="I287" i="17"/>
  <c r="H287" i="17"/>
  <c r="I286" i="17"/>
  <c r="H286" i="17"/>
  <c r="I285" i="17"/>
  <c r="H285" i="17"/>
  <c r="I284" i="17"/>
  <c r="H284" i="17"/>
  <c r="I283" i="17"/>
  <c r="H283" i="17"/>
  <c r="I282" i="17"/>
  <c r="H282" i="17"/>
  <c r="I281" i="17"/>
  <c r="H281" i="17"/>
  <c r="I280" i="17"/>
  <c r="H280" i="17"/>
  <c r="I279" i="17"/>
  <c r="H279" i="17"/>
  <c r="I278" i="17"/>
  <c r="H278" i="17"/>
  <c r="I277" i="17"/>
  <c r="H277" i="17"/>
  <c r="I276" i="17"/>
  <c r="H276" i="17"/>
  <c r="I275" i="17"/>
  <c r="H275" i="17"/>
  <c r="I274" i="17"/>
  <c r="H274" i="17"/>
  <c r="I273" i="17"/>
  <c r="H273" i="17"/>
  <c r="I272" i="17"/>
  <c r="H272" i="17"/>
  <c r="I271" i="17"/>
  <c r="H271" i="17"/>
  <c r="I270" i="17"/>
  <c r="H270" i="17"/>
  <c r="I269" i="17"/>
  <c r="H269" i="17"/>
  <c r="I268" i="17"/>
  <c r="H268" i="17"/>
  <c r="I267" i="17"/>
  <c r="H267" i="17"/>
  <c r="I266" i="17"/>
  <c r="H266" i="17"/>
  <c r="I265" i="17"/>
  <c r="H265" i="17"/>
  <c r="I264" i="17"/>
  <c r="H264" i="17"/>
  <c r="I263" i="17"/>
  <c r="H263" i="17"/>
  <c r="I262" i="17"/>
  <c r="H262" i="17"/>
  <c r="I261" i="17"/>
  <c r="H261" i="17"/>
  <c r="I260" i="17"/>
  <c r="H260" i="17"/>
  <c r="I259" i="17"/>
  <c r="H259" i="17"/>
  <c r="I258" i="17"/>
  <c r="H258" i="17"/>
  <c r="I257" i="17"/>
  <c r="H257" i="17"/>
  <c r="I256" i="17"/>
  <c r="H256" i="17"/>
  <c r="I255" i="17"/>
  <c r="H255" i="17"/>
  <c r="I254" i="17"/>
  <c r="H254" i="17"/>
  <c r="I253" i="17"/>
  <c r="H253" i="17"/>
  <c r="I252" i="17"/>
  <c r="H252" i="17"/>
  <c r="I251" i="17"/>
  <c r="H251" i="17"/>
  <c r="I250" i="17"/>
  <c r="H250" i="17"/>
  <c r="I249" i="17"/>
  <c r="H249" i="17"/>
  <c r="I248" i="17"/>
  <c r="H248" i="17"/>
  <c r="I247" i="17"/>
  <c r="H247" i="17"/>
  <c r="I246" i="17"/>
  <c r="H246" i="17"/>
  <c r="I245" i="17"/>
  <c r="H245" i="17"/>
  <c r="I244" i="17"/>
  <c r="H244" i="17"/>
  <c r="I243" i="17"/>
  <c r="H243" i="17"/>
  <c r="I242" i="17"/>
  <c r="H242" i="17"/>
  <c r="I241" i="17"/>
  <c r="H241" i="17"/>
  <c r="I240" i="17"/>
  <c r="H240" i="17"/>
  <c r="I239" i="17"/>
  <c r="H239" i="17"/>
  <c r="I238" i="17"/>
  <c r="H238" i="17"/>
  <c r="I237" i="17"/>
  <c r="H237" i="17"/>
  <c r="I236" i="17"/>
  <c r="H236" i="17"/>
  <c r="I235" i="17"/>
  <c r="H235" i="17"/>
  <c r="I234" i="17"/>
  <c r="H234" i="17"/>
  <c r="I233" i="17"/>
  <c r="H233" i="17"/>
  <c r="I232" i="17"/>
  <c r="H232" i="17"/>
  <c r="I231" i="17"/>
  <c r="H231" i="17"/>
  <c r="I230" i="17"/>
  <c r="H230" i="17"/>
  <c r="I229" i="17"/>
  <c r="H229" i="17"/>
  <c r="I228" i="17"/>
  <c r="H228" i="17"/>
  <c r="I227" i="17"/>
  <c r="H227" i="17"/>
  <c r="I226" i="17"/>
  <c r="H226" i="17"/>
  <c r="I225" i="17"/>
  <c r="H225" i="17"/>
  <c r="I224" i="17"/>
  <c r="H224" i="17"/>
  <c r="I223" i="17"/>
  <c r="H223" i="17"/>
  <c r="I222" i="17"/>
  <c r="H222" i="17"/>
  <c r="I221" i="17"/>
  <c r="H221" i="17"/>
  <c r="I220" i="17"/>
  <c r="H220" i="17"/>
  <c r="I219" i="17"/>
  <c r="H219" i="17"/>
  <c r="I218" i="17"/>
  <c r="H218" i="17"/>
  <c r="I217" i="17"/>
  <c r="H217" i="17"/>
  <c r="I216" i="17"/>
  <c r="H216" i="17"/>
  <c r="I215" i="17"/>
  <c r="H215" i="17"/>
  <c r="I214" i="17"/>
  <c r="H214" i="17"/>
  <c r="I213" i="17"/>
  <c r="H213" i="17"/>
  <c r="I212" i="17"/>
  <c r="H212" i="17"/>
  <c r="I211" i="17"/>
  <c r="H211" i="17"/>
  <c r="I210" i="17"/>
  <c r="H210" i="17"/>
  <c r="I209" i="17"/>
  <c r="H209" i="17"/>
  <c r="I208" i="17"/>
  <c r="H208" i="17"/>
  <c r="I207" i="17"/>
  <c r="H207" i="17"/>
  <c r="I206" i="17"/>
  <c r="H206" i="17"/>
  <c r="I205" i="17"/>
  <c r="H205" i="17"/>
  <c r="I204" i="17"/>
  <c r="H204" i="17"/>
  <c r="I203" i="17"/>
  <c r="H203" i="17"/>
  <c r="I202" i="17"/>
  <c r="H202" i="17"/>
  <c r="I201" i="17"/>
  <c r="H201" i="17"/>
  <c r="I200" i="17"/>
  <c r="H200" i="17"/>
  <c r="I199" i="17"/>
  <c r="H199" i="17"/>
  <c r="I198" i="17"/>
  <c r="H198" i="17"/>
  <c r="I197" i="17"/>
  <c r="H197" i="17"/>
  <c r="I196" i="17"/>
  <c r="H196" i="17"/>
  <c r="I195" i="17"/>
  <c r="H195" i="17"/>
  <c r="I194" i="17"/>
  <c r="H194" i="17"/>
  <c r="I193" i="17"/>
  <c r="H193" i="17"/>
  <c r="I192" i="17"/>
  <c r="H192" i="17"/>
  <c r="I191" i="17"/>
  <c r="H191" i="17"/>
  <c r="I190" i="17"/>
  <c r="H190" i="17"/>
  <c r="I189" i="17"/>
  <c r="H189" i="17"/>
  <c r="I188" i="17"/>
  <c r="H188" i="17"/>
  <c r="I187" i="17"/>
  <c r="H187" i="17"/>
  <c r="I186" i="17"/>
  <c r="H186" i="17"/>
  <c r="I185" i="17"/>
  <c r="H185" i="17"/>
  <c r="I184" i="17"/>
  <c r="H184" i="17"/>
  <c r="I183" i="17"/>
  <c r="H183" i="17"/>
  <c r="I182" i="17"/>
  <c r="H182" i="17"/>
  <c r="I181" i="17"/>
  <c r="H181" i="17"/>
  <c r="I180" i="17"/>
  <c r="H180" i="17"/>
  <c r="I179" i="17"/>
  <c r="H179" i="17"/>
  <c r="I178" i="17"/>
  <c r="H178" i="17"/>
  <c r="I177" i="17"/>
  <c r="H177" i="17"/>
  <c r="I176" i="17"/>
  <c r="H176" i="17"/>
  <c r="I175" i="17"/>
  <c r="H175" i="17"/>
  <c r="I174" i="17"/>
  <c r="H174" i="17"/>
  <c r="I173" i="17"/>
  <c r="H173" i="17"/>
  <c r="I172" i="17"/>
  <c r="H172" i="17"/>
  <c r="I171" i="17"/>
  <c r="H171" i="17"/>
  <c r="I170" i="17"/>
  <c r="H170" i="17"/>
  <c r="I169" i="17"/>
  <c r="H169" i="17"/>
  <c r="I168" i="17"/>
  <c r="H168" i="17"/>
  <c r="I167" i="17"/>
  <c r="H167" i="17"/>
  <c r="I166" i="17"/>
  <c r="H166" i="17"/>
  <c r="I165" i="17"/>
  <c r="H165" i="17"/>
  <c r="I164" i="17"/>
  <c r="H164" i="17"/>
  <c r="I163" i="17"/>
  <c r="H163" i="17"/>
  <c r="I162" i="17"/>
  <c r="H162" i="17"/>
  <c r="I161" i="17"/>
  <c r="H161" i="17"/>
  <c r="I160" i="17"/>
  <c r="H160" i="17"/>
  <c r="I159" i="17"/>
  <c r="H159" i="17"/>
  <c r="I158" i="17"/>
  <c r="H158" i="17"/>
  <c r="I157" i="17"/>
  <c r="H157" i="17"/>
  <c r="I156" i="17"/>
  <c r="H156" i="17"/>
  <c r="I155" i="17"/>
  <c r="H155" i="17"/>
  <c r="I154" i="17"/>
  <c r="H154" i="17"/>
  <c r="I153" i="17"/>
  <c r="H153" i="17"/>
  <c r="I152" i="17"/>
  <c r="H152" i="17"/>
  <c r="I151" i="17"/>
  <c r="H151" i="17"/>
  <c r="I150" i="17"/>
  <c r="H150" i="17"/>
  <c r="I149" i="17"/>
  <c r="H149" i="17"/>
  <c r="I148" i="17"/>
  <c r="H148" i="17"/>
  <c r="I147" i="17"/>
  <c r="H147" i="17"/>
  <c r="I146" i="17"/>
  <c r="H146" i="17"/>
  <c r="I145" i="17"/>
  <c r="H145" i="17"/>
  <c r="I144" i="17"/>
  <c r="H144" i="17"/>
  <c r="I143" i="17"/>
  <c r="H143" i="17"/>
  <c r="I142" i="17"/>
  <c r="H142" i="17"/>
  <c r="I141" i="17"/>
  <c r="H141" i="17"/>
  <c r="I140" i="17"/>
  <c r="H140" i="17"/>
  <c r="I139" i="17"/>
  <c r="H139" i="17"/>
  <c r="I138" i="17"/>
  <c r="H138" i="17"/>
  <c r="I137" i="17"/>
  <c r="H137" i="17"/>
  <c r="I136" i="17"/>
  <c r="H136" i="17"/>
  <c r="I135" i="17"/>
  <c r="H135" i="17"/>
  <c r="I134" i="17"/>
  <c r="H134" i="17"/>
  <c r="I133" i="17"/>
  <c r="H133" i="17"/>
  <c r="I132" i="17"/>
  <c r="H132" i="17"/>
  <c r="I131" i="17"/>
  <c r="H131" i="17"/>
  <c r="I130" i="17"/>
  <c r="H130" i="17"/>
  <c r="I129" i="17"/>
  <c r="H129" i="17"/>
  <c r="I128" i="17"/>
  <c r="H128" i="17"/>
  <c r="I127" i="17"/>
  <c r="H127" i="17"/>
  <c r="I126" i="17"/>
  <c r="H126" i="17"/>
  <c r="I125" i="17"/>
  <c r="H125" i="17"/>
  <c r="I124" i="17"/>
  <c r="H124" i="17"/>
  <c r="I123" i="17"/>
  <c r="H123" i="17"/>
  <c r="I122" i="17"/>
  <c r="H122" i="17"/>
  <c r="I121" i="17"/>
  <c r="H121" i="17"/>
  <c r="I120" i="17"/>
  <c r="H120" i="17"/>
  <c r="I119" i="17"/>
  <c r="H119" i="17"/>
  <c r="I118" i="17"/>
  <c r="H118" i="17"/>
  <c r="I117" i="17"/>
  <c r="H117" i="17"/>
  <c r="I116" i="17"/>
  <c r="H116" i="17"/>
  <c r="I115" i="17"/>
  <c r="H115" i="17"/>
  <c r="I114" i="17"/>
  <c r="H114" i="17"/>
  <c r="I113" i="17"/>
  <c r="H113" i="17"/>
  <c r="I112" i="17"/>
  <c r="H112" i="17"/>
  <c r="H111" i="17"/>
  <c r="G111" i="17"/>
  <c r="E111" i="17"/>
  <c r="E109" i="17" s="1"/>
  <c r="H109" i="17"/>
  <c r="I452" i="16"/>
  <c r="H452" i="16"/>
  <c r="I451" i="16"/>
  <c r="H451" i="16"/>
  <c r="I450" i="16"/>
  <c r="H450" i="16"/>
  <c r="I449" i="16"/>
  <c r="H449" i="16"/>
  <c r="I448" i="16"/>
  <c r="H448" i="16"/>
  <c r="I447" i="16"/>
  <c r="H447" i="16"/>
  <c r="I446" i="16"/>
  <c r="H446" i="16"/>
  <c r="I445" i="16"/>
  <c r="H445" i="16"/>
  <c r="I444" i="16"/>
  <c r="H444" i="16"/>
  <c r="I443" i="16"/>
  <c r="H443" i="16"/>
  <c r="I442" i="16"/>
  <c r="H442" i="16"/>
  <c r="I441" i="16"/>
  <c r="H441" i="16"/>
  <c r="I440" i="16"/>
  <c r="H440" i="16"/>
  <c r="I439" i="16"/>
  <c r="H439" i="16"/>
  <c r="I438" i="16"/>
  <c r="H438" i="16"/>
  <c r="I437" i="16"/>
  <c r="H437" i="16"/>
  <c r="I436" i="16"/>
  <c r="H436" i="16"/>
  <c r="I435" i="16"/>
  <c r="H435" i="16"/>
  <c r="I434" i="16"/>
  <c r="H434" i="16"/>
  <c r="I433" i="16"/>
  <c r="H433" i="16"/>
  <c r="I432" i="16"/>
  <c r="H432" i="16"/>
  <c r="I431" i="16"/>
  <c r="H431" i="16"/>
  <c r="I430" i="16"/>
  <c r="H430" i="16"/>
  <c r="I429" i="16"/>
  <c r="H429" i="16"/>
  <c r="I428" i="16"/>
  <c r="H428" i="16"/>
  <c r="I427" i="16"/>
  <c r="H427" i="16"/>
  <c r="I426" i="16"/>
  <c r="H426" i="16"/>
  <c r="I425" i="16"/>
  <c r="H425" i="16"/>
  <c r="I424" i="16"/>
  <c r="H424" i="16"/>
  <c r="I423" i="16"/>
  <c r="H423" i="16"/>
  <c r="I422" i="16"/>
  <c r="H422" i="16"/>
  <c r="H421" i="16"/>
  <c r="G421" i="16"/>
  <c r="E421" i="16"/>
  <c r="I420" i="16"/>
  <c r="H420" i="16"/>
  <c r="I419" i="16"/>
  <c r="H419" i="16"/>
  <c r="I418" i="16"/>
  <c r="H418" i="16"/>
  <c r="I417" i="16"/>
  <c r="H417" i="16"/>
  <c r="I416" i="16"/>
  <c r="H416" i="16"/>
  <c r="I415" i="16"/>
  <c r="H415" i="16"/>
  <c r="I414" i="16"/>
  <c r="H414" i="16"/>
  <c r="I413" i="16"/>
  <c r="H413" i="16"/>
  <c r="I412" i="16"/>
  <c r="H412" i="16"/>
  <c r="I411" i="16"/>
  <c r="H411" i="16"/>
  <c r="I410" i="16"/>
  <c r="H410" i="16"/>
  <c r="I409" i="16"/>
  <c r="H409" i="16"/>
  <c r="I408" i="16"/>
  <c r="H408" i="16"/>
  <c r="I407" i="16"/>
  <c r="H407" i="16"/>
  <c r="I406" i="16"/>
  <c r="H406" i="16"/>
  <c r="I405" i="16"/>
  <c r="H405" i="16"/>
  <c r="I404" i="16"/>
  <c r="H404" i="16"/>
  <c r="I403" i="16"/>
  <c r="H403" i="16"/>
  <c r="I402" i="16"/>
  <c r="H402" i="16"/>
  <c r="I401" i="16"/>
  <c r="H401" i="16"/>
  <c r="I400" i="16"/>
  <c r="H400" i="16"/>
  <c r="I399" i="16"/>
  <c r="H399" i="16"/>
  <c r="I398" i="16"/>
  <c r="H398" i="16"/>
  <c r="I397" i="16"/>
  <c r="H397" i="16"/>
  <c r="I396" i="16"/>
  <c r="H396" i="16"/>
  <c r="I395" i="16"/>
  <c r="H395" i="16"/>
  <c r="I394" i="16"/>
  <c r="H394" i="16"/>
  <c r="I393" i="16"/>
  <c r="H393" i="16"/>
  <c r="I392" i="16"/>
  <c r="H392" i="16"/>
  <c r="I391" i="16"/>
  <c r="H391" i="16"/>
  <c r="I390" i="16"/>
  <c r="H390" i="16"/>
  <c r="I389" i="16"/>
  <c r="H389" i="16"/>
  <c r="I388" i="16"/>
  <c r="H388" i="16"/>
  <c r="I387" i="16"/>
  <c r="H387" i="16"/>
  <c r="I386" i="16"/>
  <c r="H386" i="16"/>
  <c r="I385" i="16"/>
  <c r="H385" i="16"/>
  <c r="I384" i="16"/>
  <c r="H384" i="16"/>
  <c r="I383" i="16"/>
  <c r="H383" i="16"/>
  <c r="I382" i="16"/>
  <c r="H382" i="16"/>
  <c r="I381" i="16"/>
  <c r="H381" i="16"/>
  <c r="I380" i="16"/>
  <c r="H380" i="16"/>
  <c r="I379" i="16"/>
  <c r="H379" i="16"/>
  <c r="I378" i="16"/>
  <c r="H378" i="16"/>
  <c r="I377" i="16"/>
  <c r="H377" i="16"/>
  <c r="I376" i="16"/>
  <c r="H376" i="16"/>
  <c r="I375" i="16"/>
  <c r="H375" i="16"/>
  <c r="I374" i="16"/>
  <c r="H374" i="16"/>
  <c r="I373" i="16"/>
  <c r="H373" i="16"/>
  <c r="I372" i="16"/>
  <c r="H372" i="16"/>
  <c r="I371" i="16"/>
  <c r="H371" i="16"/>
  <c r="I370" i="16"/>
  <c r="H370" i="16"/>
  <c r="I369" i="16"/>
  <c r="H369" i="16"/>
  <c r="I368" i="16"/>
  <c r="H368" i="16"/>
  <c r="I367" i="16"/>
  <c r="H367" i="16"/>
  <c r="I366" i="16"/>
  <c r="H366" i="16"/>
  <c r="I365" i="16"/>
  <c r="H365" i="16"/>
  <c r="I364" i="16"/>
  <c r="H364" i="16"/>
  <c r="I363" i="16"/>
  <c r="H363" i="16"/>
  <c r="I362" i="16"/>
  <c r="H362" i="16"/>
  <c r="I361" i="16"/>
  <c r="H361" i="16"/>
  <c r="I360" i="16"/>
  <c r="H360" i="16"/>
  <c r="I359" i="16"/>
  <c r="H359" i="16"/>
  <c r="I358" i="16"/>
  <c r="H358" i="16"/>
  <c r="I357" i="16"/>
  <c r="H357" i="16"/>
  <c r="I356" i="16"/>
  <c r="H356" i="16"/>
  <c r="I355" i="16"/>
  <c r="H355" i="16"/>
  <c r="I354" i="16"/>
  <c r="H354" i="16"/>
  <c r="I353" i="16"/>
  <c r="H353" i="16"/>
  <c r="I352" i="16"/>
  <c r="H352" i="16"/>
  <c r="I351" i="16"/>
  <c r="H351" i="16"/>
  <c r="I350" i="16"/>
  <c r="H350" i="16"/>
  <c r="I349" i="16"/>
  <c r="H349" i="16"/>
  <c r="I348" i="16"/>
  <c r="H348" i="16"/>
  <c r="H345" i="16"/>
  <c r="G345" i="16"/>
  <c r="E345" i="16"/>
  <c r="I344" i="16"/>
  <c r="H344" i="16"/>
  <c r="I343" i="16"/>
  <c r="H343" i="16"/>
  <c r="I342" i="16"/>
  <c r="H342" i="16"/>
  <c r="I341" i="16"/>
  <c r="H341" i="16"/>
  <c r="I340" i="16"/>
  <c r="H340" i="16"/>
  <c r="I339" i="16"/>
  <c r="H339" i="16"/>
  <c r="I338" i="16"/>
  <c r="H338" i="16"/>
  <c r="I337" i="16"/>
  <c r="H337" i="16"/>
  <c r="I336" i="16"/>
  <c r="H336" i="16"/>
  <c r="I335" i="16"/>
  <c r="H335" i="16"/>
  <c r="H332" i="16"/>
  <c r="G332" i="16"/>
  <c r="E332" i="16"/>
  <c r="H305" i="16"/>
  <c r="G305" i="16"/>
  <c r="E305" i="16"/>
  <c r="I304" i="16"/>
  <c r="H304" i="16"/>
  <c r="I303" i="16"/>
  <c r="H303" i="16"/>
  <c r="I302" i="16"/>
  <c r="H302" i="16"/>
  <c r="I301" i="16"/>
  <c r="H301" i="16"/>
  <c r="I300" i="16"/>
  <c r="H300" i="16"/>
  <c r="I299" i="16"/>
  <c r="H299" i="16"/>
  <c r="I298" i="16"/>
  <c r="H298" i="16"/>
  <c r="I297" i="16"/>
  <c r="H297" i="16"/>
  <c r="I296" i="16"/>
  <c r="H296" i="16"/>
  <c r="I295" i="16"/>
  <c r="H295" i="16"/>
  <c r="I294" i="16"/>
  <c r="H294" i="16"/>
  <c r="I293" i="16"/>
  <c r="H293" i="16"/>
  <c r="I292" i="16"/>
  <c r="H292" i="16"/>
  <c r="I291" i="16"/>
  <c r="H291" i="16"/>
  <c r="I290" i="16"/>
  <c r="H290" i="16"/>
  <c r="I289" i="16"/>
  <c r="H289" i="16"/>
  <c r="I288" i="16"/>
  <c r="H288" i="16"/>
  <c r="I287" i="16"/>
  <c r="H287" i="16"/>
  <c r="I286" i="16"/>
  <c r="H286" i="16"/>
  <c r="I285" i="16"/>
  <c r="H285" i="16"/>
  <c r="I284" i="16"/>
  <c r="H284" i="16"/>
  <c r="I283" i="16"/>
  <c r="H283" i="16"/>
  <c r="I282" i="16"/>
  <c r="H282" i="16"/>
  <c r="I281" i="16"/>
  <c r="H281" i="16"/>
  <c r="I280" i="16"/>
  <c r="H280" i="16"/>
  <c r="I279" i="16"/>
  <c r="H279" i="16"/>
  <c r="I278" i="16"/>
  <c r="H278" i="16"/>
  <c r="I277" i="16"/>
  <c r="H277" i="16"/>
  <c r="I276" i="16"/>
  <c r="H276" i="16"/>
  <c r="I275" i="16"/>
  <c r="H275" i="16"/>
  <c r="I274" i="16"/>
  <c r="H274" i="16"/>
  <c r="I273" i="16"/>
  <c r="H273" i="16"/>
  <c r="I272" i="16"/>
  <c r="H272" i="16"/>
  <c r="I271" i="16"/>
  <c r="H271" i="16"/>
  <c r="I270" i="16"/>
  <c r="H270" i="16"/>
  <c r="I269" i="16"/>
  <c r="H269" i="16"/>
  <c r="I268" i="16"/>
  <c r="H268" i="16"/>
  <c r="I267" i="16"/>
  <c r="H267" i="16"/>
  <c r="I266" i="16"/>
  <c r="H266" i="16"/>
  <c r="I265" i="16"/>
  <c r="H265" i="16"/>
  <c r="I264" i="16"/>
  <c r="H264" i="16"/>
  <c r="I263" i="16"/>
  <c r="H263" i="16"/>
  <c r="I262" i="16"/>
  <c r="H262" i="16"/>
  <c r="I261" i="16"/>
  <c r="H261" i="16"/>
  <c r="I260" i="16"/>
  <c r="H260" i="16"/>
  <c r="I259" i="16"/>
  <c r="H259" i="16"/>
  <c r="I258" i="16"/>
  <c r="H258" i="16"/>
  <c r="I257" i="16"/>
  <c r="H257" i="16"/>
  <c r="I256" i="16"/>
  <c r="H256" i="16"/>
  <c r="I255" i="16"/>
  <c r="H255" i="16"/>
  <c r="I254" i="16"/>
  <c r="H254" i="16"/>
  <c r="I253" i="16"/>
  <c r="H253" i="16"/>
  <c r="I252" i="16"/>
  <c r="H252" i="16"/>
  <c r="I251" i="16"/>
  <c r="H251" i="16"/>
  <c r="I250" i="16"/>
  <c r="H250" i="16"/>
  <c r="I249" i="16"/>
  <c r="H249" i="16"/>
  <c r="I248" i="16"/>
  <c r="H248" i="16"/>
  <c r="I247" i="16"/>
  <c r="H247" i="16"/>
  <c r="I246" i="16"/>
  <c r="H246" i="16"/>
  <c r="I245" i="16"/>
  <c r="H245" i="16"/>
  <c r="I244" i="16"/>
  <c r="H244" i="16"/>
  <c r="I243" i="16"/>
  <c r="H243" i="16"/>
  <c r="I242" i="16"/>
  <c r="H242" i="16"/>
  <c r="I241" i="16"/>
  <c r="H241" i="16"/>
  <c r="I240" i="16"/>
  <c r="H240" i="16"/>
  <c r="I239" i="16"/>
  <c r="H239" i="16"/>
  <c r="I238" i="16"/>
  <c r="H238" i="16"/>
  <c r="I237" i="16"/>
  <c r="H237" i="16"/>
  <c r="I236" i="16"/>
  <c r="H236" i="16"/>
  <c r="I235" i="16"/>
  <c r="H235" i="16"/>
  <c r="I234" i="16"/>
  <c r="H234" i="16"/>
  <c r="I233" i="16"/>
  <c r="H233" i="16"/>
  <c r="I232" i="16"/>
  <c r="H232" i="16"/>
  <c r="I231" i="16"/>
  <c r="H231" i="16"/>
  <c r="I230" i="16"/>
  <c r="H230" i="16"/>
  <c r="I229" i="16"/>
  <c r="H229" i="16"/>
  <c r="I228" i="16"/>
  <c r="H228" i="16"/>
  <c r="I227" i="16"/>
  <c r="H227" i="16"/>
  <c r="I226" i="16"/>
  <c r="H226" i="16"/>
  <c r="I225" i="16"/>
  <c r="H225" i="16"/>
  <c r="I224" i="16"/>
  <c r="H224" i="16"/>
  <c r="I223" i="16"/>
  <c r="H223" i="16"/>
  <c r="I222" i="16"/>
  <c r="H222" i="16"/>
  <c r="I221" i="16"/>
  <c r="H221" i="16"/>
  <c r="I220" i="16"/>
  <c r="H220" i="16"/>
  <c r="I219" i="16"/>
  <c r="H219" i="16"/>
  <c r="I218" i="16"/>
  <c r="H218" i="16"/>
  <c r="I217" i="16"/>
  <c r="H217" i="16"/>
  <c r="I216" i="16"/>
  <c r="H216" i="16"/>
  <c r="I215" i="16"/>
  <c r="H215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I202" i="16"/>
  <c r="H202" i="16"/>
  <c r="I201" i="16"/>
  <c r="H201" i="16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I188" i="16"/>
  <c r="H188" i="16"/>
  <c r="I187" i="16"/>
  <c r="H187" i="16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I174" i="16"/>
  <c r="H174" i="16"/>
  <c r="I173" i="16"/>
  <c r="H173" i="16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I160" i="16"/>
  <c r="H160" i="16"/>
  <c r="I159" i="16"/>
  <c r="H159" i="16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H147" i="16"/>
  <c r="I146" i="16"/>
  <c r="H146" i="16"/>
  <c r="I145" i="16"/>
  <c r="H145" i="16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H133" i="16"/>
  <c r="I132" i="16"/>
  <c r="H132" i="16"/>
  <c r="I131" i="16"/>
  <c r="H131" i="16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I118" i="16"/>
  <c r="H118" i="16"/>
  <c r="I117" i="16"/>
  <c r="H117" i="16"/>
  <c r="I116" i="16"/>
  <c r="H116" i="16"/>
  <c r="I115" i="16"/>
  <c r="H115" i="16"/>
  <c r="I114" i="16"/>
  <c r="H114" i="16"/>
  <c r="I113" i="16"/>
  <c r="H113" i="16"/>
  <c r="I112" i="16"/>
  <c r="H112" i="16"/>
  <c r="H111" i="16"/>
  <c r="G111" i="16"/>
  <c r="E111" i="16"/>
  <c r="E109" i="16" s="1"/>
  <c r="H109" i="16"/>
  <c r="I452" i="15"/>
  <c r="H452" i="15"/>
  <c r="I451" i="15"/>
  <c r="H451" i="15"/>
  <c r="I450" i="15"/>
  <c r="H450" i="15"/>
  <c r="I449" i="15"/>
  <c r="H449" i="15"/>
  <c r="I448" i="15"/>
  <c r="H448" i="15"/>
  <c r="I447" i="15"/>
  <c r="H447" i="15"/>
  <c r="I446" i="15"/>
  <c r="H446" i="15"/>
  <c r="I445" i="15"/>
  <c r="H445" i="15"/>
  <c r="I444" i="15"/>
  <c r="H444" i="15"/>
  <c r="I443" i="15"/>
  <c r="H443" i="15"/>
  <c r="I442" i="15"/>
  <c r="H442" i="15"/>
  <c r="I441" i="15"/>
  <c r="H441" i="15"/>
  <c r="I440" i="15"/>
  <c r="H440" i="15"/>
  <c r="I439" i="15"/>
  <c r="H439" i="15"/>
  <c r="I438" i="15"/>
  <c r="H438" i="15"/>
  <c r="I437" i="15"/>
  <c r="H437" i="15"/>
  <c r="I436" i="15"/>
  <c r="H436" i="15"/>
  <c r="I435" i="15"/>
  <c r="H435" i="15"/>
  <c r="I434" i="15"/>
  <c r="H434" i="15"/>
  <c r="I433" i="15"/>
  <c r="H433" i="15"/>
  <c r="I432" i="15"/>
  <c r="H432" i="15"/>
  <c r="I431" i="15"/>
  <c r="H431" i="15"/>
  <c r="I430" i="15"/>
  <c r="H430" i="15"/>
  <c r="I429" i="15"/>
  <c r="H429" i="15"/>
  <c r="I428" i="15"/>
  <c r="H428" i="15"/>
  <c r="I427" i="15"/>
  <c r="H427" i="15"/>
  <c r="I426" i="15"/>
  <c r="H426" i="15"/>
  <c r="I425" i="15"/>
  <c r="H425" i="15"/>
  <c r="I424" i="15"/>
  <c r="H424" i="15"/>
  <c r="I423" i="15"/>
  <c r="H423" i="15"/>
  <c r="I422" i="15"/>
  <c r="H422" i="15"/>
  <c r="H421" i="15"/>
  <c r="G421" i="15"/>
  <c r="E421" i="15"/>
  <c r="I420" i="15"/>
  <c r="H420" i="15"/>
  <c r="I419" i="15"/>
  <c r="H419" i="15"/>
  <c r="I418" i="15"/>
  <c r="H418" i="15"/>
  <c r="I417" i="15"/>
  <c r="H417" i="15"/>
  <c r="I416" i="15"/>
  <c r="H416" i="15"/>
  <c r="I415" i="15"/>
  <c r="H415" i="15"/>
  <c r="I414" i="15"/>
  <c r="H414" i="15"/>
  <c r="I413" i="15"/>
  <c r="H413" i="15"/>
  <c r="I412" i="15"/>
  <c r="H412" i="15"/>
  <c r="I411" i="15"/>
  <c r="H411" i="15"/>
  <c r="I410" i="15"/>
  <c r="H410" i="15"/>
  <c r="I409" i="15"/>
  <c r="H409" i="15"/>
  <c r="I408" i="15"/>
  <c r="H408" i="15"/>
  <c r="I407" i="15"/>
  <c r="H407" i="15"/>
  <c r="I406" i="15"/>
  <c r="H406" i="15"/>
  <c r="I405" i="15"/>
  <c r="H405" i="15"/>
  <c r="I404" i="15"/>
  <c r="H404" i="15"/>
  <c r="I403" i="15"/>
  <c r="H403" i="15"/>
  <c r="I402" i="15"/>
  <c r="H402" i="15"/>
  <c r="I401" i="15"/>
  <c r="H401" i="15"/>
  <c r="I400" i="15"/>
  <c r="H400" i="15"/>
  <c r="I399" i="15"/>
  <c r="H399" i="15"/>
  <c r="I398" i="15"/>
  <c r="H398" i="15"/>
  <c r="I397" i="15"/>
  <c r="H397" i="15"/>
  <c r="I396" i="15"/>
  <c r="H396" i="15"/>
  <c r="I395" i="15"/>
  <c r="H395" i="15"/>
  <c r="I394" i="15"/>
  <c r="H394" i="15"/>
  <c r="I393" i="15"/>
  <c r="H393" i="15"/>
  <c r="I392" i="15"/>
  <c r="H392" i="15"/>
  <c r="I391" i="15"/>
  <c r="H391" i="15"/>
  <c r="I390" i="15"/>
  <c r="H390" i="15"/>
  <c r="I389" i="15"/>
  <c r="H389" i="15"/>
  <c r="I388" i="15"/>
  <c r="H388" i="15"/>
  <c r="I387" i="15"/>
  <c r="H387" i="15"/>
  <c r="I386" i="15"/>
  <c r="H386" i="15"/>
  <c r="I385" i="15"/>
  <c r="H385" i="15"/>
  <c r="I384" i="15"/>
  <c r="H384" i="15"/>
  <c r="I383" i="15"/>
  <c r="H383" i="15"/>
  <c r="I382" i="15"/>
  <c r="H382" i="15"/>
  <c r="I381" i="15"/>
  <c r="H381" i="15"/>
  <c r="I380" i="15"/>
  <c r="H380" i="15"/>
  <c r="I379" i="15"/>
  <c r="H379" i="15"/>
  <c r="I378" i="15"/>
  <c r="H378" i="15"/>
  <c r="I377" i="15"/>
  <c r="H377" i="15"/>
  <c r="I376" i="15"/>
  <c r="H376" i="15"/>
  <c r="I375" i="15"/>
  <c r="H375" i="15"/>
  <c r="I374" i="15"/>
  <c r="H374" i="15"/>
  <c r="I373" i="15"/>
  <c r="H373" i="15"/>
  <c r="I372" i="15"/>
  <c r="H372" i="15"/>
  <c r="I371" i="15"/>
  <c r="H371" i="15"/>
  <c r="I370" i="15"/>
  <c r="H370" i="15"/>
  <c r="I369" i="15"/>
  <c r="H369" i="15"/>
  <c r="I368" i="15"/>
  <c r="H368" i="15"/>
  <c r="I367" i="15"/>
  <c r="H367" i="15"/>
  <c r="I366" i="15"/>
  <c r="H366" i="15"/>
  <c r="I365" i="15"/>
  <c r="H365" i="15"/>
  <c r="I364" i="15"/>
  <c r="H364" i="15"/>
  <c r="I363" i="15"/>
  <c r="H363" i="15"/>
  <c r="I362" i="15"/>
  <c r="H362" i="15"/>
  <c r="I361" i="15"/>
  <c r="H361" i="15"/>
  <c r="I360" i="15"/>
  <c r="H360" i="15"/>
  <c r="I359" i="15"/>
  <c r="H359" i="15"/>
  <c r="I358" i="15"/>
  <c r="H358" i="15"/>
  <c r="I357" i="15"/>
  <c r="H357" i="15"/>
  <c r="I356" i="15"/>
  <c r="H356" i="15"/>
  <c r="I355" i="15"/>
  <c r="H355" i="15"/>
  <c r="I354" i="15"/>
  <c r="H354" i="15"/>
  <c r="I353" i="15"/>
  <c r="H353" i="15"/>
  <c r="I352" i="15"/>
  <c r="H352" i="15"/>
  <c r="I351" i="15"/>
  <c r="H351" i="15"/>
  <c r="I350" i="15"/>
  <c r="H350" i="15"/>
  <c r="I349" i="15"/>
  <c r="H349" i="15"/>
  <c r="I348" i="15"/>
  <c r="H348" i="15"/>
  <c r="H345" i="15"/>
  <c r="G345" i="15"/>
  <c r="E345" i="15"/>
  <c r="I344" i="15"/>
  <c r="H344" i="15"/>
  <c r="I343" i="15"/>
  <c r="H343" i="15"/>
  <c r="I342" i="15"/>
  <c r="H342" i="15"/>
  <c r="I341" i="15"/>
  <c r="H341" i="15"/>
  <c r="I340" i="15"/>
  <c r="H340" i="15"/>
  <c r="I339" i="15"/>
  <c r="H339" i="15"/>
  <c r="I338" i="15"/>
  <c r="H338" i="15"/>
  <c r="I337" i="15"/>
  <c r="H337" i="15"/>
  <c r="I336" i="15"/>
  <c r="H336" i="15"/>
  <c r="I335" i="15"/>
  <c r="H335" i="15"/>
  <c r="H332" i="15"/>
  <c r="G332" i="15"/>
  <c r="E332" i="15"/>
  <c r="H305" i="15"/>
  <c r="G305" i="15"/>
  <c r="E305" i="15"/>
  <c r="I304" i="15"/>
  <c r="H304" i="15"/>
  <c r="I303" i="15"/>
  <c r="H303" i="15"/>
  <c r="I302" i="15"/>
  <c r="H302" i="15"/>
  <c r="I301" i="15"/>
  <c r="H301" i="15"/>
  <c r="I300" i="15"/>
  <c r="H300" i="15"/>
  <c r="I299" i="15"/>
  <c r="H299" i="15"/>
  <c r="I298" i="15"/>
  <c r="H298" i="15"/>
  <c r="I297" i="15"/>
  <c r="H297" i="15"/>
  <c r="I296" i="15"/>
  <c r="H296" i="15"/>
  <c r="I295" i="15"/>
  <c r="H295" i="15"/>
  <c r="I294" i="15"/>
  <c r="H294" i="15"/>
  <c r="I293" i="15"/>
  <c r="H293" i="15"/>
  <c r="I292" i="15"/>
  <c r="H292" i="15"/>
  <c r="I291" i="15"/>
  <c r="H291" i="15"/>
  <c r="I290" i="15"/>
  <c r="H290" i="15"/>
  <c r="I289" i="15"/>
  <c r="H289" i="15"/>
  <c r="I288" i="15"/>
  <c r="H288" i="15"/>
  <c r="I287" i="15"/>
  <c r="H287" i="15"/>
  <c r="I286" i="15"/>
  <c r="H286" i="15"/>
  <c r="I285" i="15"/>
  <c r="H285" i="15"/>
  <c r="I284" i="15"/>
  <c r="H284" i="15"/>
  <c r="I283" i="15"/>
  <c r="H283" i="15"/>
  <c r="I282" i="15"/>
  <c r="H282" i="15"/>
  <c r="I281" i="15"/>
  <c r="H281" i="15"/>
  <c r="I280" i="15"/>
  <c r="H280" i="15"/>
  <c r="I279" i="15"/>
  <c r="H279" i="15"/>
  <c r="I278" i="15"/>
  <c r="H278" i="15"/>
  <c r="I277" i="15"/>
  <c r="H277" i="15"/>
  <c r="I276" i="15"/>
  <c r="H276" i="15"/>
  <c r="I275" i="15"/>
  <c r="H275" i="15"/>
  <c r="I274" i="15"/>
  <c r="H274" i="15"/>
  <c r="I273" i="15"/>
  <c r="H273" i="15"/>
  <c r="I272" i="15"/>
  <c r="H272" i="15"/>
  <c r="I271" i="15"/>
  <c r="H271" i="15"/>
  <c r="I270" i="15"/>
  <c r="H270" i="15"/>
  <c r="I269" i="15"/>
  <c r="H269" i="15"/>
  <c r="I268" i="15"/>
  <c r="H268" i="15"/>
  <c r="I267" i="15"/>
  <c r="H267" i="15"/>
  <c r="I266" i="15"/>
  <c r="H266" i="15"/>
  <c r="I265" i="15"/>
  <c r="H265" i="15"/>
  <c r="I264" i="15"/>
  <c r="H264" i="15"/>
  <c r="I263" i="15"/>
  <c r="H263" i="15"/>
  <c r="I262" i="15"/>
  <c r="H262" i="15"/>
  <c r="I261" i="15"/>
  <c r="H261" i="15"/>
  <c r="I260" i="15"/>
  <c r="H260" i="15"/>
  <c r="I259" i="15"/>
  <c r="H259" i="15"/>
  <c r="I258" i="15"/>
  <c r="H258" i="15"/>
  <c r="I257" i="15"/>
  <c r="H257" i="15"/>
  <c r="I256" i="15"/>
  <c r="H256" i="15"/>
  <c r="I255" i="15"/>
  <c r="H255" i="15"/>
  <c r="I254" i="15"/>
  <c r="H254" i="15"/>
  <c r="I253" i="15"/>
  <c r="H253" i="15"/>
  <c r="I252" i="15"/>
  <c r="H252" i="15"/>
  <c r="I251" i="15"/>
  <c r="H251" i="15"/>
  <c r="I250" i="15"/>
  <c r="H250" i="15"/>
  <c r="I249" i="15"/>
  <c r="H249" i="15"/>
  <c r="I248" i="15"/>
  <c r="H248" i="15"/>
  <c r="I247" i="15"/>
  <c r="H247" i="15"/>
  <c r="I246" i="15"/>
  <c r="H246" i="15"/>
  <c r="I245" i="15"/>
  <c r="H245" i="15"/>
  <c r="I244" i="15"/>
  <c r="H244" i="15"/>
  <c r="I243" i="15"/>
  <c r="H243" i="15"/>
  <c r="I242" i="15"/>
  <c r="H242" i="15"/>
  <c r="I241" i="15"/>
  <c r="H241" i="15"/>
  <c r="I240" i="15"/>
  <c r="H240" i="15"/>
  <c r="I239" i="15"/>
  <c r="H239" i="15"/>
  <c r="I238" i="15"/>
  <c r="H238" i="15"/>
  <c r="I237" i="15"/>
  <c r="H237" i="15"/>
  <c r="I236" i="15"/>
  <c r="H236" i="15"/>
  <c r="I235" i="15"/>
  <c r="H235" i="15"/>
  <c r="I234" i="15"/>
  <c r="H234" i="15"/>
  <c r="I233" i="15"/>
  <c r="H233" i="15"/>
  <c r="I232" i="15"/>
  <c r="H232" i="15"/>
  <c r="I231" i="15"/>
  <c r="H231" i="15"/>
  <c r="I230" i="15"/>
  <c r="H230" i="15"/>
  <c r="I229" i="15"/>
  <c r="H229" i="15"/>
  <c r="I228" i="15"/>
  <c r="H228" i="15"/>
  <c r="I227" i="15"/>
  <c r="H227" i="15"/>
  <c r="I226" i="15"/>
  <c r="H226" i="15"/>
  <c r="I225" i="15"/>
  <c r="H225" i="15"/>
  <c r="I224" i="15"/>
  <c r="H224" i="15"/>
  <c r="I223" i="15"/>
  <c r="H223" i="15"/>
  <c r="I222" i="15"/>
  <c r="H222" i="15"/>
  <c r="I221" i="15"/>
  <c r="H221" i="15"/>
  <c r="I220" i="15"/>
  <c r="H220" i="15"/>
  <c r="I219" i="15"/>
  <c r="H219" i="15"/>
  <c r="I218" i="15"/>
  <c r="H218" i="15"/>
  <c r="I217" i="15"/>
  <c r="H217" i="15"/>
  <c r="I216" i="15"/>
  <c r="H216" i="15"/>
  <c r="I215" i="15"/>
  <c r="H215" i="15"/>
  <c r="I214" i="15"/>
  <c r="H214" i="15"/>
  <c r="I213" i="15"/>
  <c r="H213" i="15"/>
  <c r="I212" i="15"/>
  <c r="H212" i="15"/>
  <c r="I211" i="15"/>
  <c r="H211" i="15"/>
  <c r="I210" i="15"/>
  <c r="H210" i="15"/>
  <c r="I209" i="15"/>
  <c r="H209" i="15"/>
  <c r="I208" i="15"/>
  <c r="H208" i="15"/>
  <c r="I207" i="15"/>
  <c r="H207" i="15"/>
  <c r="I206" i="15"/>
  <c r="H206" i="15"/>
  <c r="I205" i="15"/>
  <c r="H205" i="15"/>
  <c r="I204" i="15"/>
  <c r="H204" i="15"/>
  <c r="I203" i="15"/>
  <c r="H203" i="15"/>
  <c r="I202" i="15"/>
  <c r="H202" i="15"/>
  <c r="I201" i="15"/>
  <c r="H201" i="15"/>
  <c r="I200" i="15"/>
  <c r="H200" i="15"/>
  <c r="I199" i="15"/>
  <c r="H199" i="15"/>
  <c r="I198" i="15"/>
  <c r="H198" i="15"/>
  <c r="I197" i="15"/>
  <c r="H197" i="15"/>
  <c r="I196" i="15"/>
  <c r="H196" i="15"/>
  <c r="I195" i="15"/>
  <c r="H195" i="15"/>
  <c r="I194" i="15"/>
  <c r="H194" i="15"/>
  <c r="I193" i="15"/>
  <c r="H193" i="15"/>
  <c r="I192" i="15"/>
  <c r="H192" i="15"/>
  <c r="I191" i="15"/>
  <c r="H191" i="15"/>
  <c r="I190" i="15"/>
  <c r="H190" i="15"/>
  <c r="I189" i="15"/>
  <c r="H189" i="15"/>
  <c r="I188" i="15"/>
  <c r="H188" i="15"/>
  <c r="I187" i="15"/>
  <c r="H187" i="15"/>
  <c r="I186" i="15"/>
  <c r="H186" i="15"/>
  <c r="I185" i="15"/>
  <c r="H185" i="15"/>
  <c r="I184" i="15"/>
  <c r="H184" i="15"/>
  <c r="I183" i="15"/>
  <c r="H183" i="15"/>
  <c r="I182" i="15"/>
  <c r="H182" i="15"/>
  <c r="I181" i="15"/>
  <c r="H181" i="15"/>
  <c r="I180" i="15"/>
  <c r="H180" i="15"/>
  <c r="I179" i="15"/>
  <c r="H179" i="15"/>
  <c r="I178" i="15"/>
  <c r="H178" i="15"/>
  <c r="I177" i="15"/>
  <c r="H177" i="15"/>
  <c r="I176" i="15"/>
  <c r="H176" i="15"/>
  <c r="I175" i="15"/>
  <c r="H175" i="15"/>
  <c r="I174" i="15"/>
  <c r="H174" i="15"/>
  <c r="I173" i="15"/>
  <c r="H173" i="15"/>
  <c r="I172" i="15"/>
  <c r="H172" i="15"/>
  <c r="I171" i="15"/>
  <c r="H171" i="15"/>
  <c r="I170" i="15"/>
  <c r="H170" i="15"/>
  <c r="I169" i="15"/>
  <c r="H169" i="15"/>
  <c r="I168" i="15"/>
  <c r="H168" i="15"/>
  <c r="I167" i="15"/>
  <c r="H167" i="15"/>
  <c r="I166" i="15"/>
  <c r="H166" i="15"/>
  <c r="I165" i="15"/>
  <c r="H165" i="15"/>
  <c r="I164" i="15"/>
  <c r="H164" i="15"/>
  <c r="I163" i="15"/>
  <c r="H163" i="15"/>
  <c r="I162" i="15"/>
  <c r="H162" i="15"/>
  <c r="I161" i="15"/>
  <c r="H161" i="15"/>
  <c r="I160" i="15"/>
  <c r="H160" i="15"/>
  <c r="I159" i="15"/>
  <c r="H159" i="15"/>
  <c r="I158" i="15"/>
  <c r="H158" i="15"/>
  <c r="I157" i="15"/>
  <c r="H157" i="15"/>
  <c r="I156" i="15"/>
  <c r="H156" i="15"/>
  <c r="I155" i="15"/>
  <c r="H155" i="15"/>
  <c r="I154" i="15"/>
  <c r="H154" i="15"/>
  <c r="I153" i="15"/>
  <c r="H153" i="15"/>
  <c r="I152" i="15"/>
  <c r="H152" i="15"/>
  <c r="I151" i="15"/>
  <c r="H151" i="15"/>
  <c r="I150" i="15"/>
  <c r="H150" i="15"/>
  <c r="I149" i="15"/>
  <c r="H149" i="15"/>
  <c r="I148" i="15"/>
  <c r="H148" i="15"/>
  <c r="I147" i="15"/>
  <c r="H147" i="15"/>
  <c r="I146" i="15"/>
  <c r="H146" i="15"/>
  <c r="I145" i="15"/>
  <c r="H145" i="15"/>
  <c r="I144" i="15"/>
  <c r="H144" i="15"/>
  <c r="I143" i="15"/>
  <c r="H143" i="15"/>
  <c r="I142" i="15"/>
  <c r="H142" i="15"/>
  <c r="I141" i="15"/>
  <c r="H141" i="15"/>
  <c r="I140" i="15"/>
  <c r="H140" i="15"/>
  <c r="I139" i="15"/>
  <c r="H139" i="15"/>
  <c r="I138" i="15"/>
  <c r="H138" i="15"/>
  <c r="I137" i="15"/>
  <c r="H137" i="15"/>
  <c r="I136" i="15"/>
  <c r="H136" i="15"/>
  <c r="I135" i="15"/>
  <c r="H135" i="15"/>
  <c r="I134" i="15"/>
  <c r="H134" i="15"/>
  <c r="I133" i="15"/>
  <c r="H133" i="15"/>
  <c r="I132" i="15"/>
  <c r="H132" i="15"/>
  <c r="I131" i="15"/>
  <c r="H131" i="15"/>
  <c r="I130" i="15"/>
  <c r="H130" i="15"/>
  <c r="I129" i="15"/>
  <c r="H129" i="15"/>
  <c r="I128" i="15"/>
  <c r="H128" i="15"/>
  <c r="I127" i="15"/>
  <c r="H127" i="15"/>
  <c r="I126" i="15"/>
  <c r="H126" i="15"/>
  <c r="I125" i="15"/>
  <c r="H125" i="15"/>
  <c r="I124" i="15"/>
  <c r="H124" i="15"/>
  <c r="I123" i="15"/>
  <c r="H123" i="15"/>
  <c r="I122" i="15"/>
  <c r="H122" i="15"/>
  <c r="I121" i="15"/>
  <c r="H121" i="15"/>
  <c r="I120" i="15"/>
  <c r="H120" i="15"/>
  <c r="I119" i="15"/>
  <c r="H119" i="15"/>
  <c r="I118" i="15"/>
  <c r="H118" i="15"/>
  <c r="I117" i="15"/>
  <c r="H117" i="15"/>
  <c r="I116" i="15"/>
  <c r="H116" i="15"/>
  <c r="I115" i="15"/>
  <c r="H115" i="15"/>
  <c r="I114" i="15"/>
  <c r="H114" i="15"/>
  <c r="I113" i="15"/>
  <c r="H113" i="15"/>
  <c r="I112" i="15"/>
  <c r="H112" i="15"/>
  <c r="H111" i="15"/>
  <c r="G111" i="15"/>
  <c r="E111" i="15"/>
  <c r="H109" i="15"/>
  <c r="I452" i="14"/>
  <c r="H452" i="14"/>
  <c r="I451" i="14"/>
  <c r="H451" i="14"/>
  <c r="I450" i="14"/>
  <c r="H450" i="14"/>
  <c r="I449" i="14"/>
  <c r="H449" i="14"/>
  <c r="I448" i="14"/>
  <c r="H448" i="14"/>
  <c r="I447" i="14"/>
  <c r="H447" i="14"/>
  <c r="I446" i="14"/>
  <c r="H446" i="14"/>
  <c r="I445" i="14"/>
  <c r="H445" i="14"/>
  <c r="I444" i="14"/>
  <c r="H444" i="14"/>
  <c r="I443" i="14"/>
  <c r="H443" i="14"/>
  <c r="I442" i="14"/>
  <c r="H442" i="14"/>
  <c r="I441" i="14"/>
  <c r="H441" i="14"/>
  <c r="I440" i="14"/>
  <c r="H440" i="14"/>
  <c r="I439" i="14"/>
  <c r="H439" i="14"/>
  <c r="I438" i="14"/>
  <c r="H438" i="14"/>
  <c r="I437" i="14"/>
  <c r="H437" i="14"/>
  <c r="I436" i="14"/>
  <c r="H436" i="14"/>
  <c r="I435" i="14"/>
  <c r="H435" i="14"/>
  <c r="I434" i="14"/>
  <c r="H434" i="14"/>
  <c r="I433" i="14"/>
  <c r="H433" i="14"/>
  <c r="I432" i="14"/>
  <c r="H432" i="14"/>
  <c r="I431" i="14"/>
  <c r="H431" i="14"/>
  <c r="I430" i="14"/>
  <c r="H430" i="14"/>
  <c r="I429" i="14"/>
  <c r="H429" i="14"/>
  <c r="I428" i="14"/>
  <c r="H428" i="14"/>
  <c r="I427" i="14"/>
  <c r="H427" i="14"/>
  <c r="I426" i="14"/>
  <c r="H426" i="14"/>
  <c r="I425" i="14"/>
  <c r="H425" i="14"/>
  <c r="I424" i="14"/>
  <c r="H424" i="14"/>
  <c r="I423" i="14"/>
  <c r="H423" i="14"/>
  <c r="I422" i="14"/>
  <c r="H422" i="14"/>
  <c r="H421" i="14"/>
  <c r="G421" i="14"/>
  <c r="E421" i="14"/>
  <c r="I420" i="14"/>
  <c r="H420" i="14"/>
  <c r="I419" i="14"/>
  <c r="H419" i="14"/>
  <c r="I418" i="14"/>
  <c r="H418" i="14"/>
  <c r="I417" i="14"/>
  <c r="H417" i="14"/>
  <c r="I416" i="14"/>
  <c r="H416" i="14"/>
  <c r="I415" i="14"/>
  <c r="H415" i="14"/>
  <c r="I414" i="14"/>
  <c r="H414" i="14"/>
  <c r="I413" i="14"/>
  <c r="H413" i="14"/>
  <c r="I412" i="14"/>
  <c r="H412" i="14"/>
  <c r="I411" i="14"/>
  <c r="H411" i="14"/>
  <c r="I410" i="14"/>
  <c r="H410" i="14"/>
  <c r="I409" i="14"/>
  <c r="H409" i="14"/>
  <c r="I408" i="14"/>
  <c r="H408" i="14"/>
  <c r="I407" i="14"/>
  <c r="H407" i="14"/>
  <c r="I406" i="14"/>
  <c r="H406" i="14"/>
  <c r="I405" i="14"/>
  <c r="H405" i="14"/>
  <c r="I404" i="14"/>
  <c r="H404" i="14"/>
  <c r="I403" i="14"/>
  <c r="H403" i="14"/>
  <c r="I402" i="14"/>
  <c r="H402" i="14"/>
  <c r="I401" i="14"/>
  <c r="H401" i="14"/>
  <c r="I400" i="14"/>
  <c r="H400" i="14"/>
  <c r="I399" i="14"/>
  <c r="H399" i="14"/>
  <c r="I398" i="14"/>
  <c r="H398" i="14"/>
  <c r="I397" i="14"/>
  <c r="H397" i="14"/>
  <c r="I396" i="14"/>
  <c r="H396" i="14"/>
  <c r="I395" i="14"/>
  <c r="H395" i="14"/>
  <c r="I394" i="14"/>
  <c r="H394" i="14"/>
  <c r="I393" i="14"/>
  <c r="H393" i="14"/>
  <c r="I392" i="14"/>
  <c r="H392" i="14"/>
  <c r="I391" i="14"/>
  <c r="H391" i="14"/>
  <c r="I390" i="14"/>
  <c r="H390" i="14"/>
  <c r="I389" i="14"/>
  <c r="H389" i="14"/>
  <c r="I388" i="14"/>
  <c r="H388" i="14"/>
  <c r="I387" i="14"/>
  <c r="H387" i="14"/>
  <c r="I386" i="14"/>
  <c r="H386" i="14"/>
  <c r="I385" i="14"/>
  <c r="H385" i="14"/>
  <c r="I384" i="14"/>
  <c r="H384" i="14"/>
  <c r="I383" i="14"/>
  <c r="H383" i="14"/>
  <c r="I382" i="14"/>
  <c r="H382" i="14"/>
  <c r="I381" i="14"/>
  <c r="H381" i="14"/>
  <c r="I380" i="14"/>
  <c r="H380" i="14"/>
  <c r="I379" i="14"/>
  <c r="H379" i="14"/>
  <c r="I378" i="14"/>
  <c r="H378" i="14"/>
  <c r="I377" i="14"/>
  <c r="H377" i="14"/>
  <c r="I376" i="14"/>
  <c r="H376" i="14"/>
  <c r="I375" i="14"/>
  <c r="H375" i="14"/>
  <c r="I374" i="14"/>
  <c r="H374" i="14"/>
  <c r="I373" i="14"/>
  <c r="H373" i="14"/>
  <c r="I372" i="14"/>
  <c r="H372" i="14"/>
  <c r="I371" i="14"/>
  <c r="H371" i="14"/>
  <c r="I370" i="14"/>
  <c r="H370" i="14"/>
  <c r="I369" i="14"/>
  <c r="H369" i="14"/>
  <c r="I368" i="14"/>
  <c r="H368" i="14"/>
  <c r="I367" i="14"/>
  <c r="H367" i="14"/>
  <c r="I366" i="14"/>
  <c r="H366" i="14"/>
  <c r="I365" i="14"/>
  <c r="H365" i="14"/>
  <c r="I364" i="14"/>
  <c r="H364" i="14"/>
  <c r="I363" i="14"/>
  <c r="H363" i="14"/>
  <c r="I362" i="14"/>
  <c r="H362" i="14"/>
  <c r="I361" i="14"/>
  <c r="H361" i="14"/>
  <c r="I360" i="14"/>
  <c r="H360" i="14"/>
  <c r="I359" i="14"/>
  <c r="H359" i="14"/>
  <c r="I358" i="14"/>
  <c r="H358" i="14"/>
  <c r="I357" i="14"/>
  <c r="H357" i="14"/>
  <c r="I356" i="14"/>
  <c r="H356" i="14"/>
  <c r="I355" i="14"/>
  <c r="H355" i="14"/>
  <c r="I354" i="14"/>
  <c r="H354" i="14"/>
  <c r="I353" i="14"/>
  <c r="H353" i="14"/>
  <c r="I352" i="14"/>
  <c r="H352" i="14"/>
  <c r="I351" i="14"/>
  <c r="H351" i="14"/>
  <c r="I350" i="14"/>
  <c r="H350" i="14"/>
  <c r="I349" i="14"/>
  <c r="H349" i="14"/>
  <c r="I348" i="14"/>
  <c r="H348" i="14"/>
  <c r="H345" i="14"/>
  <c r="G345" i="14"/>
  <c r="E345" i="14"/>
  <c r="I344" i="14"/>
  <c r="H344" i="14"/>
  <c r="I343" i="14"/>
  <c r="H343" i="14"/>
  <c r="I342" i="14"/>
  <c r="H342" i="14"/>
  <c r="I341" i="14"/>
  <c r="H341" i="14"/>
  <c r="I340" i="14"/>
  <c r="H340" i="14"/>
  <c r="I339" i="14"/>
  <c r="H339" i="14"/>
  <c r="I338" i="14"/>
  <c r="H338" i="14"/>
  <c r="I337" i="14"/>
  <c r="H337" i="14"/>
  <c r="I336" i="14"/>
  <c r="H336" i="14"/>
  <c r="I335" i="14"/>
  <c r="H335" i="14"/>
  <c r="H332" i="14"/>
  <c r="G332" i="14"/>
  <c r="E332" i="14"/>
  <c r="H305" i="14"/>
  <c r="G305" i="14"/>
  <c r="E305" i="14"/>
  <c r="I304" i="14"/>
  <c r="H304" i="14"/>
  <c r="I303" i="14"/>
  <c r="H303" i="14"/>
  <c r="I302" i="14"/>
  <c r="H302" i="14"/>
  <c r="I301" i="14"/>
  <c r="H301" i="14"/>
  <c r="I300" i="14"/>
  <c r="H300" i="14"/>
  <c r="I299" i="14"/>
  <c r="H299" i="14"/>
  <c r="I298" i="14"/>
  <c r="H298" i="14"/>
  <c r="I297" i="14"/>
  <c r="H297" i="14"/>
  <c r="I296" i="14"/>
  <c r="H296" i="14"/>
  <c r="I295" i="14"/>
  <c r="H295" i="14"/>
  <c r="I294" i="14"/>
  <c r="H294" i="14"/>
  <c r="I293" i="14"/>
  <c r="H293" i="14"/>
  <c r="I292" i="14"/>
  <c r="H292" i="14"/>
  <c r="I291" i="14"/>
  <c r="H291" i="14"/>
  <c r="I290" i="14"/>
  <c r="H290" i="14"/>
  <c r="I289" i="14"/>
  <c r="H289" i="14"/>
  <c r="I288" i="14"/>
  <c r="H288" i="14"/>
  <c r="I287" i="14"/>
  <c r="H287" i="14"/>
  <c r="I286" i="14"/>
  <c r="H286" i="14"/>
  <c r="I285" i="14"/>
  <c r="H285" i="14"/>
  <c r="I284" i="14"/>
  <c r="H284" i="14"/>
  <c r="I283" i="14"/>
  <c r="H283" i="14"/>
  <c r="I282" i="14"/>
  <c r="H282" i="14"/>
  <c r="I281" i="14"/>
  <c r="H281" i="14"/>
  <c r="I280" i="14"/>
  <c r="H280" i="14"/>
  <c r="I279" i="14"/>
  <c r="H279" i="14"/>
  <c r="I278" i="14"/>
  <c r="H278" i="14"/>
  <c r="I277" i="14"/>
  <c r="H277" i="14"/>
  <c r="I276" i="14"/>
  <c r="H276" i="14"/>
  <c r="I275" i="14"/>
  <c r="H275" i="14"/>
  <c r="I274" i="14"/>
  <c r="H274" i="14"/>
  <c r="I273" i="14"/>
  <c r="H273" i="14"/>
  <c r="I272" i="14"/>
  <c r="H272" i="14"/>
  <c r="I271" i="14"/>
  <c r="H271" i="14"/>
  <c r="I270" i="14"/>
  <c r="H270" i="14"/>
  <c r="I269" i="14"/>
  <c r="H269" i="14"/>
  <c r="I268" i="14"/>
  <c r="H268" i="14"/>
  <c r="I267" i="14"/>
  <c r="H267" i="14"/>
  <c r="I266" i="14"/>
  <c r="H266" i="14"/>
  <c r="I265" i="14"/>
  <c r="H265" i="14"/>
  <c r="I264" i="14"/>
  <c r="H264" i="14"/>
  <c r="I263" i="14"/>
  <c r="H263" i="14"/>
  <c r="I262" i="14"/>
  <c r="H262" i="14"/>
  <c r="I261" i="14"/>
  <c r="H261" i="14"/>
  <c r="I260" i="14"/>
  <c r="H260" i="14"/>
  <c r="I259" i="14"/>
  <c r="H259" i="14"/>
  <c r="I258" i="14"/>
  <c r="H258" i="14"/>
  <c r="I257" i="14"/>
  <c r="H257" i="14"/>
  <c r="I256" i="14"/>
  <c r="H256" i="14"/>
  <c r="I255" i="14"/>
  <c r="H255" i="14"/>
  <c r="I254" i="14"/>
  <c r="H254" i="14"/>
  <c r="I253" i="14"/>
  <c r="H253" i="14"/>
  <c r="I252" i="14"/>
  <c r="H252" i="14"/>
  <c r="I251" i="14"/>
  <c r="H251" i="14"/>
  <c r="I250" i="14"/>
  <c r="H250" i="14"/>
  <c r="I249" i="14"/>
  <c r="H249" i="14"/>
  <c r="I248" i="14"/>
  <c r="H248" i="14"/>
  <c r="I247" i="14"/>
  <c r="H247" i="14"/>
  <c r="I246" i="14"/>
  <c r="H246" i="14"/>
  <c r="I245" i="14"/>
  <c r="H245" i="14"/>
  <c r="I244" i="14"/>
  <c r="H244" i="14"/>
  <c r="I243" i="14"/>
  <c r="H243" i="14"/>
  <c r="I242" i="14"/>
  <c r="H242" i="14"/>
  <c r="I241" i="14"/>
  <c r="H241" i="14"/>
  <c r="I240" i="14"/>
  <c r="H240" i="14"/>
  <c r="I239" i="14"/>
  <c r="H239" i="14"/>
  <c r="I238" i="14"/>
  <c r="H238" i="14"/>
  <c r="I237" i="14"/>
  <c r="H237" i="14"/>
  <c r="I236" i="14"/>
  <c r="H236" i="14"/>
  <c r="I235" i="14"/>
  <c r="H235" i="14"/>
  <c r="I234" i="14"/>
  <c r="H234" i="14"/>
  <c r="I233" i="14"/>
  <c r="H233" i="14"/>
  <c r="I232" i="14"/>
  <c r="H232" i="14"/>
  <c r="I231" i="14"/>
  <c r="H231" i="14"/>
  <c r="I230" i="14"/>
  <c r="H230" i="14"/>
  <c r="I229" i="14"/>
  <c r="H229" i="14"/>
  <c r="I228" i="14"/>
  <c r="H228" i="14"/>
  <c r="I227" i="14"/>
  <c r="H227" i="14"/>
  <c r="I226" i="14"/>
  <c r="H226" i="14"/>
  <c r="I225" i="14"/>
  <c r="H225" i="14"/>
  <c r="I224" i="14"/>
  <c r="H224" i="14"/>
  <c r="I223" i="14"/>
  <c r="H223" i="14"/>
  <c r="I222" i="14"/>
  <c r="H222" i="14"/>
  <c r="I221" i="14"/>
  <c r="H221" i="14"/>
  <c r="I220" i="14"/>
  <c r="H220" i="14"/>
  <c r="I219" i="14"/>
  <c r="H219" i="14"/>
  <c r="I218" i="14"/>
  <c r="H218" i="14"/>
  <c r="I217" i="14"/>
  <c r="H217" i="14"/>
  <c r="I216" i="14"/>
  <c r="H216" i="14"/>
  <c r="I215" i="14"/>
  <c r="H215" i="14"/>
  <c r="I214" i="14"/>
  <c r="H214" i="14"/>
  <c r="I213" i="14"/>
  <c r="H213" i="14"/>
  <c r="I212" i="14"/>
  <c r="H212" i="14"/>
  <c r="I211" i="14"/>
  <c r="H211" i="14"/>
  <c r="I210" i="14"/>
  <c r="H210" i="14"/>
  <c r="I209" i="14"/>
  <c r="H209" i="14"/>
  <c r="I208" i="14"/>
  <c r="H208" i="14"/>
  <c r="I207" i="14"/>
  <c r="H207" i="14"/>
  <c r="I206" i="14"/>
  <c r="H206" i="14"/>
  <c r="I205" i="14"/>
  <c r="H205" i="14"/>
  <c r="I204" i="14"/>
  <c r="H204" i="14"/>
  <c r="I203" i="14"/>
  <c r="H203" i="14"/>
  <c r="I202" i="14"/>
  <c r="H202" i="14"/>
  <c r="I201" i="14"/>
  <c r="H201" i="14"/>
  <c r="I200" i="14"/>
  <c r="H200" i="14"/>
  <c r="I199" i="14"/>
  <c r="H199" i="14"/>
  <c r="I198" i="14"/>
  <c r="H198" i="14"/>
  <c r="I197" i="14"/>
  <c r="H197" i="14"/>
  <c r="I196" i="14"/>
  <c r="H196" i="14"/>
  <c r="I195" i="14"/>
  <c r="H195" i="14"/>
  <c r="I194" i="14"/>
  <c r="H194" i="14"/>
  <c r="I193" i="14"/>
  <c r="H193" i="14"/>
  <c r="I192" i="14"/>
  <c r="H192" i="14"/>
  <c r="I191" i="14"/>
  <c r="H191" i="14"/>
  <c r="I190" i="14"/>
  <c r="H190" i="14"/>
  <c r="I189" i="14"/>
  <c r="H189" i="14"/>
  <c r="I188" i="14"/>
  <c r="H188" i="14"/>
  <c r="I187" i="14"/>
  <c r="H187" i="14"/>
  <c r="I186" i="14"/>
  <c r="H186" i="14"/>
  <c r="I185" i="14"/>
  <c r="H185" i="14"/>
  <c r="I184" i="14"/>
  <c r="H184" i="14"/>
  <c r="I183" i="14"/>
  <c r="H183" i="14"/>
  <c r="I182" i="14"/>
  <c r="H182" i="14"/>
  <c r="I181" i="14"/>
  <c r="H181" i="14"/>
  <c r="I180" i="14"/>
  <c r="H180" i="14"/>
  <c r="I179" i="14"/>
  <c r="H179" i="14"/>
  <c r="I178" i="14"/>
  <c r="H178" i="14"/>
  <c r="I177" i="14"/>
  <c r="H177" i="14"/>
  <c r="I176" i="14"/>
  <c r="H176" i="14"/>
  <c r="I175" i="14"/>
  <c r="H175" i="14"/>
  <c r="I174" i="14"/>
  <c r="H174" i="14"/>
  <c r="I173" i="14"/>
  <c r="H173" i="14"/>
  <c r="I172" i="14"/>
  <c r="H172" i="14"/>
  <c r="I171" i="14"/>
  <c r="H171" i="14"/>
  <c r="I170" i="14"/>
  <c r="H170" i="14"/>
  <c r="I169" i="14"/>
  <c r="H169" i="14"/>
  <c r="I168" i="14"/>
  <c r="H168" i="14"/>
  <c r="I167" i="14"/>
  <c r="H167" i="14"/>
  <c r="I166" i="14"/>
  <c r="H166" i="14"/>
  <c r="I165" i="14"/>
  <c r="H165" i="14"/>
  <c r="I164" i="14"/>
  <c r="H164" i="14"/>
  <c r="I163" i="14"/>
  <c r="H163" i="14"/>
  <c r="I162" i="14"/>
  <c r="H162" i="14"/>
  <c r="I161" i="14"/>
  <c r="H161" i="14"/>
  <c r="I160" i="14"/>
  <c r="H160" i="14"/>
  <c r="I159" i="14"/>
  <c r="H159" i="14"/>
  <c r="I158" i="14"/>
  <c r="H158" i="14"/>
  <c r="I157" i="14"/>
  <c r="H157" i="14"/>
  <c r="I156" i="14"/>
  <c r="H156" i="14"/>
  <c r="I155" i="14"/>
  <c r="H155" i="14"/>
  <c r="I154" i="14"/>
  <c r="H154" i="14"/>
  <c r="I153" i="14"/>
  <c r="H153" i="14"/>
  <c r="I152" i="14"/>
  <c r="H152" i="14"/>
  <c r="I151" i="14"/>
  <c r="H151" i="14"/>
  <c r="I150" i="14"/>
  <c r="H150" i="14"/>
  <c r="I149" i="14"/>
  <c r="H149" i="14"/>
  <c r="I148" i="14"/>
  <c r="H148" i="14"/>
  <c r="I147" i="14"/>
  <c r="H147" i="14"/>
  <c r="I146" i="14"/>
  <c r="H146" i="14"/>
  <c r="I145" i="14"/>
  <c r="H145" i="14"/>
  <c r="I144" i="14"/>
  <c r="H144" i="14"/>
  <c r="I143" i="14"/>
  <c r="H143" i="14"/>
  <c r="I142" i="14"/>
  <c r="H142" i="14"/>
  <c r="I141" i="14"/>
  <c r="H141" i="14"/>
  <c r="I140" i="14"/>
  <c r="H140" i="14"/>
  <c r="I139" i="14"/>
  <c r="H139" i="14"/>
  <c r="I138" i="14"/>
  <c r="H138" i="14"/>
  <c r="I137" i="14"/>
  <c r="H137" i="14"/>
  <c r="I136" i="14"/>
  <c r="H136" i="14"/>
  <c r="I135" i="14"/>
  <c r="H135" i="14"/>
  <c r="I134" i="14"/>
  <c r="H134" i="14"/>
  <c r="I133" i="14"/>
  <c r="H133" i="14"/>
  <c r="I132" i="14"/>
  <c r="H132" i="14"/>
  <c r="I131" i="14"/>
  <c r="H131" i="14"/>
  <c r="I130" i="14"/>
  <c r="H130" i="14"/>
  <c r="I129" i="14"/>
  <c r="H129" i="14"/>
  <c r="I128" i="14"/>
  <c r="H128" i="14"/>
  <c r="I127" i="14"/>
  <c r="H127" i="14"/>
  <c r="I126" i="14"/>
  <c r="H126" i="14"/>
  <c r="I125" i="14"/>
  <c r="H125" i="14"/>
  <c r="I124" i="14"/>
  <c r="H124" i="14"/>
  <c r="I123" i="14"/>
  <c r="H123" i="14"/>
  <c r="I122" i="14"/>
  <c r="H122" i="14"/>
  <c r="I121" i="14"/>
  <c r="H121" i="14"/>
  <c r="I120" i="14"/>
  <c r="H120" i="14"/>
  <c r="I119" i="14"/>
  <c r="H119" i="14"/>
  <c r="I118" i="14"/>
  <c r="H118" i="14"/>
  <c r="I117" i="14"/>
  <c r="H117" i="14"/>
  <c r="I116" i="14"/>
  <c r="H116" i="14"/>
  <c r="I115" i="14"/>
  <c r="H115" i="14"/>
  <c r="I114" i="14"/>
  <c r="H114" i="14"/>
  <c r="I113" i="14"/>
  <c r="H113" i="14"/>
  <c r="I112" i="14"/>
  <c r="H112" i="14"/>
  <c r="H111" i="14"/>
  <c r="G111" i="14"/>
  <c r="E111" i="14"/>
  <c r="H109" i="14"/>
  <c r="I453" i="13"/>
  <c r="H453" i="13"/>
  <c r="I452" i="13"/>
  <c r="H452" i="13"/>
  <c r="I451" i="13"/>
  <c r="H451" i="13"/>
  <c r="I450" i="13"/>
  <c r="H450" i="13"/>
  <c r="I449" i="13"/>
  <c r="H449" i="13"/>
  <c r="I448" i="13"/>
  <c r="H448" i="13"/>
  <c r="I447" i="13"/>
  <c r="H447" i="13"/>
  <c r="I446" i="13"/>
  <c r="H446" i="13"/>
  <c r="I445" i="13"/>
  <c r="H445" i="13"/>
  <c r="I444" i="13"/>
  <c r="H444" i="13"/>
  <c r="I443" i="13"/>
  <c r="H443" i="13"/>
  <c r="I442" i="13"/>
  <c r="H442" i="13"/>
  <c r="I441" i="13"/>
  <c r="H441" i="13"/>
  <c r="I440" i="13"/>
  <c r="H440" i="13"/>
  <c r="I439" i="13"/>
  <c r="H439" i="13"/>
  <c r="I438" i="13"/>
  <c r="H438" i="13"/>
  <c r="I437" i="13"/>
  <c r="H437" i="13"/>
  <c r="I436" i="13"/>
  <c r="H436" i="13"/>
  <c r="I435" i="13"/>
  <c r="H435" i="13"/>
  <c r="I434" i="13"/>
  <c r="H434" i="13"/>
  <c r="I433" i="13"/>
  <c r="H433" i="13"/>
  <c r="I432" i="13"/>
  <c r="H432" i="13"/>
  <c r="I431" i="13"/>
  <c r="H431" i="13"/>
  <c r="I430" i="13"/>
  <c r="H430" i="13"/>
  <c r="I429" i="13"/>
  <c r="H429" i="13"/>
  <c r="I428" i="13"/>
  <c r="H428" i="13"/>
  <c r="I427" i="13"/>
  <c r="H427" i="13"/>
  <c r="I426" i="13"/>
  <c r="H426" i="13"/>
  <c r="I425" i="13"/>
  <c r="H425" i="13"/>
  <c r="I424" i="13"/>
  <c r="H424" i="13"/>
  <c r="I423" i="13"/>
  <c r="H423" i="13"/>
  <c r="H422" i="13"/>
  <c r="G422" i="13"/>
  <c r="E422" i="13"/>
  <c r="I421" i="13"/>
  <c r="H421" i="13"/>
  <c r="I420" i="13"/>
  <c r="H420" i="13"/>
  <c r="I419" i="13"/>
  <c r="H419" i="13"/>
  <c r="I418" i="13"/>
  <c r="H418" i="13"/>
  <c r="I417" i="13"/>
  <c r="H417" i="13"/>
  <c r="I416" i="13"/>
  <c r="H416" i="13"/>
  <c r="I415" i="13"/>
  <c r="H415" i="13"/>
  <c r="I414" i="13"/>
  <c r="H414" i="13"/>
  <c r="I413" i="13"/>
  <c r="H413" i="13"/>
  <c r="I412" i="13"/>
  <c r="H412" i="13"/>
  <c r="I411" i="13"/>
  <c r="H411" i="13"/>
  <c r="I410" i="13"/>
  <c r="H410" i="13"/>
  <c r="I409" i="13"/>
  <c r="H409" i="13"/>
  <c r="I408" i="13"/>
  <c r="H408" i="13"/>
  <c r="I407" i="13"/>
  <c r="H407" i="13"/>
  <c r="I406" i="13"/>
  <c r="H406" i="13"/>
  <c r="I405" i="13"/>
  <c r="H405" i="13"/>
  <c r="I404" i="13"/>
  <c r="H404" i="13"/>
  <c r="I403" i="13"/>
  <c r="H403" i="13"/>
  <c r="I402" i="13"/>
  <c r="H402" i="13"/>
  <c r="I401" i="13"/>
  <c r="H401" i="13"/>
  <c r="I400" i="13"/>
  <c r="H400" i="13"/>
  <c r="I399" i="13"/>
  <c r="H399" i="13"/>
  <c r="I398" i="13"/>
  <c r="H398" i="13"/>
  <c r="I397" i="13"/>
  <c r="H397" i="13"/>
  <c r="I396" i="13"/>
  <c r="H396" i="13"/>
  <c r="I395" i="13"/>
  <c r="H395" i="13"/>
  <c r="I394" i="13"/>
  <c r="H394" i="13"/>
  <c r="I393" i="13"/>
  <c r="H393" i="13"/>
  <c r="I392" i="13"/>
  <c r="H392" i="13"/>
  <c r="I391" i="13"/>
  <c r="H391" i="13"/>
  <c r="I390" i="13"/>
  <c r="H390" i="13"/>
  <c r="I389" i="13"/>
  <c r="H389" i="13"/>
  <c r="I388" i="13"/>
  <c r="H388" i="13"/>
  <c r="I387" i="13"/>
  <c r="H387" i="13"/>
  <c r="I386" i="13"/>
  <c r="H386" i="13"/>
  <c r="I385" i="13"/>
  <c r="H385" i="13"/>
  <c r="I384" i="13"/>
  <c r="H384" i="13"/>
  <c r="I383" i="13"/>
  <c r="H383" i="13"/>
  <c r="I382" i="13"/>
  <c r="H382" i="13"/>
  <c r="I381" i="13"/>
  <c r="H381" i="13"/>
  <c r="I380" i="13"/>
  <c r="H380" i="13"/>
  <c r="I379" i="13"/>
  <c r="H379" i="13"/>
  <c r="I378" i="13"/>
  <c r="H378" i="13"/>
  <c r="I377" i="13"/>
  <c r="H377" i="13"/>
  <c r="I376" i="13"/>
  <c r="H376" i="13"/>
  <c r="I375" i="13"/>
  <c r="H375" i="13"/>
  <c r="I374" i="13"/>
  <c r="H374" i="13"/>
  <c r="I373" i="13"/>
  <c r="H373" i="13"/>
  <c r="I372" i="13"/>
  <c r="H372" i="13"/>
  <c r="I371" i="13"/>
  <c r="H371" i="13"/>
  <c r="I370" i="13"/>
  <c r="H370" i="13"/>
  <c r="I369" i="13"/>
  <c r="H369" i="13"/>
  <c r="I368" i="13"/>
  <c r="H368" i="13"/>
  <c r="I367" i="13"/>
  <c r="H367" i="13"/>
  <c r="I366" i="13"/>
  <c r="H366" i="13"/>
  <c r="I365" i="13"/>
  <c r="H365" i="13"/>
  <c r="I364" i="13"/>
  <c r="H364" i="13"/>
  <c r="I363" i="13"/>
  <c r="H363" i="13"/>
  <c r="I362" i="13"/>
  <c r="H362" i="13"/>
  <c r="I361" i="13"/>
  <c r="H361" i="13"/>
  <c r="I360" i="13"/>
  <c r="H360" i="13"/>
  <c r="I359" i="13"/>
  <c r="H359" i="13"/>
  <c r="I358" i="13"/>
  <c r="H358" i="13"/>
  <c r="I357" i="13"/>
  <c r="H357" i="13"/>
  <c r="I356" i="13"/>
  <c r="H356" i="13"/>
  <c r="I355" i="13"/>
  <c r="H355" i="13"/>
  <c r="I354" i="13"/>
  <c r="H354" i="13"/>
  <c r="I353" i="13"/>
  <c r="H353" i="13"/>
  <c r="I352" i="13"/>
  <c r="H352" i="13"/>
  <c r="I351" i="13"/>
  <c r="H351" i="13"/>
  <c r="I350" i="13"/>
  <c r="H350" i="13"/>
  <c r="I349" i="13"/>
  <c r="H349" i="13"/>
  <c r="H346" i="13"/>
  <c r="G346" i="13"/>
  <c r="E346" i="13"/>
  <c r="I345" i="13"/>
  <c r="H345" i="13"/>
  <c r="I344" i="13"/>
  <c r="H344" i="13"/>
  <c r="I343" i="13"/>
  <c r="H343" i="13"/>
  <c r="I342" i="13"/>
  <c r="H342" i="13"/>
  <c r="I341" i="13"/>
  <c r="H341" i="13"/>
  <c r="I340" i="13"/>
  <c r="H340" i="13"/>
  <c r="I339" i="13"/>
  <c r="H339" i="13"/>
  <c r="I338" i="13"/>
  <c r="H338" i="13"/>
  <c r="I337" i="13"/>
  <c r="H337" i="13"/>
  <c r="I336" i="13"/>
  <c r="H336" i="13"/>
  <c r="H333" i="13"/>
  <c r="G333" i="13"/>
  <c r="E333" i="13"/>
  <c r="H305" i="13"/>
  <c r="G305" i="13"/>
  <c r="E305" i="13"/>
  <c r="I304" i="13"/>
  <c r="H304" i="13"/>
  <c r="I303" i="13"/>
  <c r="H303" i="13"/>
  <c r="I302" i="13"/>
  <c r="H302" i="13"/>
  <c r="I301" i="13"/>
  <c r="H301" i="13"/>
  <c r="I300" i="13"/>
  <c r="H300" i="13"/>
  <c r="I299" i="13"/>
  <c r="H299" i="13"/>
  <c r="I298" i="13"/>
  <c r="H298" i="13"/>
  <c r="I297" i="13"/>
  <c r="H297" i="13"/>
  <c r="I296" i="13"/>
  <c r="H296" i="13"/>
  <c r="I295" i="13"/>
  <c r="H295" i="13"/>
  <c r="I294" i="13"/>
  <c r="H294" i="13"/>
  <c r="I293" i="13"/>
  <c r="H293" i="13"/>
  <c r="I292" i="13"/>
  <c r="H292" i="13"/>
  <c r="I291" i="13"/>
  <c r="H291" i="13"/>
  <c r="I290" i="13"/>
  <c r="H290" i="13"/>
  <c r="I289" i="13"/>
  <c r="H289" i="13"/>
  <c r="I288" i="13"/>
  <c r="H288" i="13"/>
  <c r="I287" i="13"/>
  <c r="H287" i="13"/>
  <c r="I286" i="13"/>
  <c r="H286" i="13"/>
  <c r="I285" i="13"/>
  <c r="H285" i="13"/>
  <c r="I284" i="13"/>
  <c r="H284" i="13"/>
  <c r="I283" i="13"/>
  <c r="H283" i="13"/>
  <c r="I282" i="13"/>
  <c r="H282" i="13"/>
  <c r="I281" i="13"/>
  <c r="H281" i="13"/>
  <c r="I280" i="13"/>
  <c r="H280" i="13"/>
  <c r="I279" i="13"/>
  <c r="H279" i="13"/>
  <c r="I278" i="13"/>
  <c r="H278" i="13"/>
  <c r="I277" i="13"/>
  <c r="H277" i="13"/>
  <c r="I276" i="13"/>
  <c r="H276" i="13"/>
  <c r="I275" i="13"/>
  <c r="H275" i="13"/>
  <c r="I274" i="13"/>
  <c r="H274" i="13"/>
  <c r="I273" i="13"/>
  <c r="H273" i="13"/>
  <c r="I272" i="13"/>
  <c r="H272" i="13"/>
  <c r="I271" i="13"/>
  <c r="H271" i="13"/>
  <c r="I270" i="13"/>
  <c r="H270" i="13"/>
  <c r="I269" i="13"/>
  <c r="H269" i="13"/>
  <c r="I268" i="13"/>
  <c r="H268" i="13"/>
  <c r="I267" i="13"/>
  <c r="H267" i="13"/>
  <c r="I266" i="13"/>
  <c r="H266" i="13"/>
  <c r="I265" i="13"/>
  <c r="H265" i="13"/>
  <c r="I264" i="13"/>
  <c r="H264" i="13"/>
  <c r="I263" i="13"/>
  <c r="H263" i="13"/>
  <c r="I262" i="13"/>
  <c r="H262" i="13"/>
  <c r="I261" i="13"/>
  <c r="H261" i="13"/>
  <c r="I260" i="13"/>
  <c r="H260" i="13"/>
  <c r="I259" i="13"/>
  <c r="H259" i="13"/>
  <c r="I258" i="13"/>
  <c r="H258" i="13"/>
  <c r="I257" i="13"/>
  <c r="H257" i="13"/>
  <c r="I256" i="13"/>
  <c r="H256" i="13"/>
  <c r="I255" i="13"/>
  <c r="H255" i="13"/>
  <c r="I254" i="13"/>
  <c r="H254" i="13"/>
  <c r="I253" i="13"/>
  <c r="H253" i="13"/>
  <c r="I252" i="13"/>
  <c r="H252" i="13"/>
  <c r="I251" i="13"/>
  <c r="H251" i="13"/>
  <c r="I250" i="13"/>
  <c r="H250" i="13"/>
  <c r="I249" i="13"/>
  <c r="H249" i="13"/>
  <c r="I248" i="13"/>
  <c r="H248" i="13"/>
  <c r="I247" i="13"/>
  <c r="H247" i="13"/>
  <c r="I246" i="13"/>
  <c r="H246" i="13"/>
  <c r="I245" i="13"/>
  <c r="H245" i="13"/>
  <c r="I244" i="13"/>
  <c r="H244" i="13"/>
  <c r="I243" i="13"/>
  <c r="H243" i="13"/>
  <c r="I242" i="13"/>
  <c r="H242" i="13"/>
  <c r="I241" i="13"/>
  <c r="H241" i="13"/>
  <c r="I240" i="13"/>
  <c r="H240" i="13"/>
  <c r="I239" i="13"/>
  <c r="H239" i="13"/>
  <c r="I238" i="13"/>
  <c r="H238" i="13"/>
  <c r="I237" i="13"/>
  <c r="H237" i="13"/>
  <c r="I236" i="13"/>
  <c r="H236" i="13"/>
  <c r="I235" i="13"/>
  <c r="H235" i="13"/>
  <c r="I234" i="13"/>
  <c r="H234" i="13"/>
  <c r="I233" i="13"/>
  <c r="H233" i="13"/>
  <c r="I232" i="13"/>
  <c r="H232" i="13"/>
  <c r="I231" i="13"/>
  <c r="H231" i="13"/>
  <c r="I230" i="13"/>
  <c r="H230" i="13"/>
  <c r="I229" i="13"/>
  <c r="H229" i="13"/>
  <c r="I228" i="13"/>
  <c r="H228" i="13"/>
  <c r="I227" i="13"/>
  <c r="H227" i="13"/>
  <c r="I226" i="13"/>
  <c r="H226" i="13"/>
  <c r="I225" i="13"/>
  <c r="H225" i="13"/>
  <c r="I224" i="13"/>
  <c r="H224" i="13"/>
  <c r="I223" i="13"/>
  <c r="H223" i="13"/>
  <c r="I222" i="13"/>
  <c r="H222" i="13"/>
  <c r="I221" i="13"/>
  <c r="H221" i="13"/>
  <c r="I220" i="13"/>
  <c r="H220" i="13"/>
  <c r="I219" i="13"/>
  <c r="H219" i="13"/>
  <c r="I218" i="13"/>
  <c r="H218" i="13"/>
  <c r="I217" i="13"/>
  <c r="H217" i="13"/>
  <c r="I216" i="13"/>
  <c r="H216" i="13"/>
  <c r="I215" i="13"/>
  <c r="H215" i="13"/>
  <c r="I214" i="13"/>
  <c r="H214" i="13"/>
  <c r="I213" i="13"/>
  <c r="H213" i="13"/>
  <c r="I212" i="13"/>
  <c r="H212" i="13"/>
  <c r="I211" i="13"/>
  <c r="H211" i="13"/>
  <c r="I210" i="13"/>
  <c r="H210" i="13"/>
  <c r="I209" i="13"/>
  <c r="H209" i="13"/>
  <c r="I208" i="13"/>
  <c r="H208" i="13"/>
  <c r="I207" i="13"/>
  <c r="H207" i="13"/>
  <c r="I206" i="13"/>
  <c r="H206" i="13"/>
  <c r="I205" i="13"/>
  <c r="H205" i="13"/>
  <c r="I204" i="13"/>
  <c r="H204" i="13"/>
  <c r="I203" i="13"/>
  <c r="H203" i="13"/>
  <c r="I202" i="13"/>
  <c r="H202" i="13"/>
  <c r="I201" i="13"/>
  <c r="H201" i="13"/>
  <c r="I200" i="13"/>
  <c r="H200" i="13"/>
  <c r="I199" i="13"/>
  <c r="H199" i="13"/>
  <c r="I198" i="13"/>
  <c r="H198" i="13"/>
  <c r="I197" i="13"/>
  <c r="H197" i="13"/>
  <c r="I196" i="13"/>
  <c r="H196" i="13"/>
  <c r="I195" i="13"/>
  <c r="H195" i="13"/>
  <c r="I194" i="13"/>
  <c r="H194" i="13"/>
  <c r="I193" i="13"/>
  <c r="H193" i="13"/>
  <c r="I192" i="13"/>
  <c r="H192" i="13"/>
  <c r="I191" i="13"/>
  <c r="H191" i="13"/>
  <c r="I190" i="13"/>
  <c r="H190" i="13"/>
  <c r="I189" i="13"/>
  <c r="H189" i="13"/>
  <c r="I188" i="13"/>
  <c r="H188" i="13"/>
  <c r="I187" i="13"/>
  <c r="H187" i="13"/>
  <c r="I186" i="13"/>
  <c r="H186" i="13"/>
  <c r="I185" i="13"/>
  <c r="H185" i="13"/>
  <c r="I184" i="13"/>
  <c r="H184" i="13"/>
  <c r="I183" i="13"/>
  <c r="H183" i="13"/>
  <c r="I182" i="13"/>
  <c r="H182" i="13"/>
  <c r="I181" i="13"/>
  <c r="H181" i="13"/>
  <c r="I180" i="13"/>
  <c r="H180" i="13"/>
  <c r="I179" i="13"/>
  <c r="H179" i="13"/>
  <c r="I178" i="13"/>
  <c r="H178" i="13"/>
  <c r="I177" i="13"/>
  <c r="H177" i="13"/>
  <c r="I176" i="13"/>
  <c r="H176" i="13"/>
  <c r="I175" i="13"/>
  <c r="H175" i="13"/>
  <c r="I174" i="13"/>
  <c r="H174" i="13"/>
  <c r="I173" i="13"/>
  <c r="H173" i="13"/>
  <c r="I172" i="13"/>
  <c r="H172" i="13"/>
  <c r="I171" i="13"/>
  <c r="H171" i="13"/>
  <c r="I170" i="13"/>
  <c r="H170" i="13"/>
  <c r="I169" i="13"/>
  <c r="H169" i="13"/>
  <c r="I168" i="13"/>
  <c r="H168" i="13"/>
  <c r="I167" i="13"/>
  <c r="H167" i="13"/>
  <c r="I166" i="13"/>
  <c r="H166" i="13"/>
  <c r="I165" i="13"/>
  <c r="H165" i="13"/>
  <c r="I164" i="13"/>
  <c r="H164" i="13"/>
  <c r="I163" i="13"/>
  <c r="H163" i="13"/>
  <c r="I162" i="13"/>
  <c r="H162" i="13"/>
  <c r="I161" i="13"/>
  <c r="H161" i="13"/>
  <c r="I160" i="13"/>
  <c r="H160" i="13"/>
  <c r="I159" i="13"/>
  <c r="H159" i="13"/>
  <c r="I158" i="13"/>
  <c r="H158" i="13"/>
  <c r="I157" i="13"/>
  <c r="H157" i="13"/>
  <c r="I156" i="13"/>
  <c r="H156" i="13"/>
  <c r="I155" i="13"/>
  <c r="H155" i="13"/>
  <c r="I154" i="13"/>
  <c r="H154" i="13"/>
  <c r="I153" i="13"/>
  <c r="H153" i="13"/>
  <c r="I152" i="13"/>
  <c r="H152" i="13"/>
  <c r="I151" i="13"/>
  <c r="H151" i="13"/>
  <c r="I150" i="13"/>
  <c r="H150" i="13"/>
  <c r="I149" i="13"/>
  <c r="H149" i="13"/>
  <c r="I148" i="13"/>
  <c r="H148" i="13"/>
  <c r="I147" i="13"/>
  <c r="H147" i="13"/>
  <c r="I146" i="13"/>
  <c r="H146" i="13"/>
  <c r="I145" i="13"/>
  <c r="H145" i="13"/>
  <c r="I144" i="13"/>
  <c r="H144" i="13"/>
  <c r="I143" i="13"/>
  <c r="H143" i="13"/>
  <c r="I142" i="13"/>
  <c r="H142" i="13"/>
  <c r="I141" i="13"/>
  <c r="H141" i="13"/>
  <c r="I140" i="13"/>
  <c r="H140" i="13"/>
  <c r="I139" i="13"/>
  <c r="H139" i="13"/>
  <c r="I138" i="13"/>
  <c r="H138" i="13"/>
  <c r="I137" i="13"/>
  <c r="H137" i="13"/>
  <c r="I136" i="13"/>
  <c r="H136" i="13"/>
  <c r="I135" i="13"/>
  <c r="H135" i="13"/>
  <c r="I134" i="13"/>
  <c r="H134" i="13"/>
  <c r="I133" i="13"/>
  <c r="H133" i="13"/>
  <c r="I132" i="13"/>
  <c r="H132" i="13"/>
  <c r="I131" i="13"/>
  <c r="H131" i="13"/>
  <c r="I130" i="13"/>
  <c r="H130" i="13"/>
  <c r="I129" i="13"/>
  <c r="H129" i="13"/>
  <c r="I128" i="13"/>
  <c r="H128" i="13"/>
  <c r="I127" i="13"/>
  <c r="H127" i="13"/>
  <c r="I126" i="13"/>
  <c r="H126" i="13"/>
  <c r="I125" i="13"/>
  <c r="H125" i="13"/>
  <c r="I124" i="13"/>
  <c r="H124" i="13"/>
  <c r="I123" i="13"/>
  <c r="H123" i="13"/>
  <c r="I122" i="13"/>
  <c r="H122" i="13"/>
  <c r="I121" i="13"/>
  <c r="H121" i="13"/>
  <c r="I120" i="13"/>
  <c r="H120" i="13"/>
  <c r="I119" i="13"/>
  <c r="H119" i="13"/>
  <c r="I118" i="13"/>
  <c r="H118" i="13"/>
  <c r="I117" i="13"/>
  <c r="H117" i="13"/>
  <c r="I116" i="13"/>
  <c r="H116" i="13"/>
  <c r="I115" i="13"/>
  <c r="H115" i="13"/>
  <c r="I114" i="13"/>
  <c r="H114" i="13"/>
  <c r="I113" i="13"/>
  <c r="H113" i="13"/>
  <c r="I112" i="13"/>
  <c r="H112" i="13"/>
  <c r="H111" i="13"/>
  <c r="G111" i="13"/>
  <c r="E111" i="13"/>
  <c r="H109" i="13"/>
  <c r="I453" i="12"/>
  <c r="H453" i="12"/>
  <c r="I452" i="12"/>
  <c r="H452" i="12"/>
  <c r="I451" i="12"/>
  <c r="H451" i="12"/>
  <c r="I450" i="12"/>
  <c r="H450" i="12"/>
  <c r="I449" i="12"/>
  <c r="H449" i="12"/>
  <c r="I448" i="12"/>
  <c r="H448" i="12"/>
  <c r="I447" i="12"/>
  <c r="H447" i="12"/>
  <c r="I446" i="12"/>
  <c r="H446" i="12"/>
  <c r="I445" i="12"/>
  <c r="H445" i="12"/>
  <c r="I444" i="12"/>
  <c r="H444" i="12"/>
  <c r="I443" i="12"/>
  <c r="H443" i="12"/>
  <c r="I442" i="12"/>
  <c r="H442" i="12"/>
  <c r="I441" i="12"/>
  <c r="H441" i="12"/>
  <c r="I440" i="12"/>
  <c r="H440" i="12"/>
  <c r="I439" i="12"/>
  <c r="H439" i="12"/>
  <c r="I438" i="12"/>
  <c r="H438" i="12"/>
  <c r="I437" i="12"/>
  <c r="H437" i="12"/>
  <c r="I436" i="12"/>
  <c r="H436" i="12"/>
  <c r="I435" i="12"/>
  <c r="H435" i="12"/>
  <c r="I434" i="12"/>
  <c r="H434" i="12"/>
  <c r="I433" i="12"/>
  <c r="H433" i="12"/>
  <c r="I432" i="12"/>
  <c r="H432" i="12"/>
  <c r="I431" i="12"/>
  <c r="H431" i="12"/>
  <c r="I430" i="12"/>
  <c r="H430" i="12"/>
  <c r="I429" i="12"/>
  <c r="H429" i="12"/>
  <c r="I428" i="12"/>
  <c r="H428" i="12"/>
  <c r="I427" i="12"/>
  <c r="H427" i="12"/>
  <c r="I426" i="12"/>
  <c r="H426" i="12"/>
  <c r="I425" i="12"/>
  <c r="H425" i="12"/>
  <c r="I424" i="12"/>
  <c r="H424" i="12"/>
  <c r="I423" i="12"/>
  <c r="H423" i="12"/>
  <c r="I422" i="12"/>
  <c r="H422" i="12"/>
  <c r="G422" i="12"/>
  <c r="E422" i="12"/>
  <c r="I421" i="12"/>
  <c r="H421" i="12"/>
  <c r="I420" i="12"/>
  <c r="H420" i="12"/>
  <c r="I419" i="12"/>
  <c r="H419" i="12"/>
  <c r="I418" i="12"/>
  <c r="H418" i="12"/>
  <c r="I417" i="12"/>
  <c r="H417" i="12"/>
  <c r="I416" i="12"/>
  <c r="H416" i="12"/>
  <c r="I415" i="12"/>
  <c r="H415" i="12"/>
  <c r="I414" i="12"/>
  <c r="H414" i="12"/>
  <c r="I413" i="12"/>
  <c r="H413" i="12"/>
  <c r="I412" i="12"/>
  <c r="H412" i="12"/>
  <c r="I411" i="12"/>
  <c r="H411" i="12"/>
  <c r="I410" i="12"/>
  <c r="H410" i="12"/>
  <c r="I409" i="12"/>
  <c r="H409" i="12"/>
  <c r="I408" i="12"/>
  <c r="H408" i="12"/>
  <c r="I407" i="12"/>
  <c r="H407" i="12"/>
  <c r="I406" i="12"/>
  <c r="H406" i="12"/>
  <c r="I405" i="12"/>
  <c r="H405" i="12"/>
  <c r="I404" i="12"/>
  <c r="H404" i="12"/>
  <c r="I403" i="12"/>
  <c r="H403" i="12"/>
  <c r="I402" i="12"/>
  <c r="H402" i="12"/>
  <c r="I401" i="12"/>
  <c r="H401" i="12"/>
  <c r="I400" i="12"/>
  <c r="H400" i="12"/>
  <c r="I399" i="12"/>
  <c r="H399" i="12"/>
  <c r="I398" i="12"/>
  <c r="H398" i="12"/>
  <c r="I397" i="12"/>
  <c r="H397" i="12"/>
  <c r="I396" i="12"/>
  <c r="H396" i="12"/>
  <c r="I395" i="12"/>
  <c r="H395" i="12"/>
  <c r="I394" i="12"/>
  <c r="H394" i="12"/>
  <c r="I393" i="12"/>
  <c r="H393" i="12"/>
  <c r="I392" i="12"/>
  <c r="H392" i="12"/>
  <c r="I391" i="12"/>
  <c r="H391" i="12"/>
  <c r="I390" i="12"/>
  <c r="H390" i="12"/>
  <c r="I389" i="12"/>
  <c r="H389" i="12"/>
  <c r="I388" i="12"/>
  <c r="H388" i="12"/>
  <c r="I387" i="12"/>
  <c r="H387" i="12"/>
  <c r="I386" i="12"/>
  <c r="H386" i="12"/>
  <c r="I385" i="12"/>
  <c r="H385" i="12"/>
  <c r="I384" i="12"/>
  <c r="H384" i="12"/>
  <c r="I383" i="12"/>
  <c r="H383" i="12"/>
  <c r="I382" i="12"/>
  <c r="H382" i="12"/>
  <c r="I381" i="12"/>
  <c r="H381" i="12"/>
  <c r="I380" i="12"/>
  <c r="H380" i="12"/>
  <c r="I379" i="12"/>
  <c r="H379" i="12"/>
  <c r="I378" i="12"/>
  <c r="H378" i="12"/>
  <c r="I377" i="12"/>
  <c r="H377" i="12"/>
  <c r="I376" i="12"/>
  <c r="H376" i="12"/>
  <c r="I375" i="12"/>
  <c r="H375" i="12"/>
  <c r="I374" i="12"/>
  <c r="H374" i="12"/>
  <c r="I373" i="12"/>
  <c r="H373" i="12"/>
  <c r="I372" i="12"/>
  <c r="H372" i="12"/>
  <c r="I371" i="12"/>
  <c r="H371" i="12"/>
  <c r="I370" i="12"/>
  <c r="H370" i="12"/>
  <c r="I369" i="12"/>
  <c r="H369" i="12"/>
  <c r="I368" i="12"/>
  <c r="H368" i="12"/>
  <c r="I367" i="12"/>
  <c r="H367" i="12"/>
  <c r="I366" i="12"/>
  <c r="H366" i="12"/>
  <c r="I365" i="12"/>
  <c r="H365" i="12"/>
  <c r="I364" i="12"/>
  <c r="H364" i="12"/>
  <c r="I363" i="12"/>
  <c r="H363" i="12"/>
  <c r="I362" i="12"/>
  <c r="H362" i="12"/>
  <c r="I361" i="12"/>
  <c r="H361" i="12"/>
  <c r="I360" i="12"/>
  <c r="H360" i="12"/>
  <c r="I359" i="12"/>
  <c r="H359" i="12"/>
  <c r="I358" i="12"/>
  <c r="H358" i="12"/>
  <c r="I357" i="12"/>
  <c r="H357" i="12"/>
  <c r="I356" i="12"/>
  <c r="H356" i="12"/>
  <c r="I355" i="12"/>
  <c r="H355" i="12"/>
  <c r="I354" i="12"/>
  <c r="H354" i="12"/>
  <c r="I353" i="12"/>
  <c r="H353" i="12"/>
  <c r="I352" i="12"/>
  <c r="H352" i="12"/>
  <c r="I351" i="12"/>
  <c r="H351" i="12"/>
  <c r="I350" i="12"/>
  <c r="H350" i="12"/>
  <c r="I349" i="12"/>
  <c r="H349" i="12"/>
  <c r="H346" i="12"/>
  <c r="G346" i="12"/>
  <c r="E346" i="12"/>
  <c r="I345" i="12"/>
  <c r="H345" i="12"/>
  <c r="I344" i="12"/>
  <c r="H344" i="12"/>
  <c r="I343" i="12"/>
  <c r="H343" i="12"/>
  <c r="I342" i="12"/>
  <c r="H342" i="12"/>
  <c r="I341" i="12"/>
  <c r="H341" i="12"/>
  <c r="I340" i="12"/>
  <c r="H340" i="12"/>
  <c r="I339" i="12"/>
  <c r="H339" i="12"/>
  <c r="I338" i="12"/>
  <c r="H338" i="12"/>
  <c r="I337" i="12"/>
  <c r="H337" i="12"/>
  <c r="I336" i="12"/>
  <c r="H336" i="12"/>
  <c r="H333" i="12"/>
  <c r="G333" i="12"/>
  <c r="E333" i="12"/>
  <c r="H305" i="12"/>
  <c r="G305" i="12"/>
  <c r="I305" i="12" s="1"/>
  <c r="E305" i="12"/>
  <c r="I304" i="12"/>
  <c r="H304" i="12"/>
  <c r="I303" i="12"/>
  <c r="H303" i="12"/>
  <c r="I302" i="12"/>
  <c r="H302" i="12"/>
  <c r="I301" i="12"/>
  <c r="H301" i="12"/>
  <c r="I300" i="12"/>
  <c r="H300" i="12"/>
  <c r="I299" i="12"/>
  <c r="H299" i="12"/>
  <c r="I298" i="12"/>
  <c r="H298" i="12"/>
  <c r="I297" i="12"/>
  <c r="H297" i="12"/>
  <c r="I296" i="12"/>
  <c r="H296" i="12"/>
  <c r="I295" i="12"/>
  <c r="H295" i="12"/>
  <c r="I294" i="12"/>
  <c r="H294" i="12"/>
  <c r="I293" i="12"/>
  <c r="H293" i="12"/>
  <c r="I292" i="12"/>
  <c r="H292" i="12"/>
  <c r="I291" i="12"/>
  <c r="H291" i="12"/>
  <c r="I290" i="12"/>
  <c r="H290" i="12"/>
  <c r="I289" i="12"/>
  <c r="H289" i="12"/>
  <c r="I288" i="12"/>
  <c r="H288" i="12"/>
  <c r="I287" i="12"/>
  <c r="H287" i="12"/>
  <c r="I286" i="12"/>
  <c r="H286" i="12"/>
  <c r="I285" i="12"/>
  <c r="H285" i="12"/>
  <c r="I284" i="12"/>
  <c r="H284" i="12"/>
  <c r="I283" i="12"/>
  <c r="H283" i="12"/>
  <c r="I282" i="12"/>
  <c r="H282" i="12"/>
  <c r="I281" i="12"/>
  <c r="H281" i="12"/>
  <c r="I280" i="12"/>
  <c r="H280" i="12"/>
  <c r="I279" i="12"/>
  <c r="H279" i="12"/>
  <c r="I278" i="12"/>
  <c r="H278" i="12"/>
  <c r="I277" i="12"/>
  <c r="H277" i="12"/>
  <c r="I276" i="12"/>
  <c r="H276" i="12"/>
  <c r="I275" i="12"/>
  <c r="H275" i="12"/>
  <c r="I274" i="12"/>
  <c r="H274" i="12"/>
  <c r="I273" i="12"/>
  <c r="H273" i="12"/>
  <c r="I272" i="12"/>
  <c r="H272" i="12"/>
  <c r="I271" i="12"/>
  <c r="H271" i="12"/>
  <c r="I270" i="12"/>
  <c r="H270" i="12"/>
  <c r="I269" i="12"/>
  <c r="H269" i="12"/>
  <c r="I268" i="12"/>
  <c r="H268" i="12"/>
  <c r="I267" i="12"/>
  <c r="H267" i="12"/>
  <c r="I266" i="12"/>
  <c r="H266" i="12"/>
  <c r="I265" i="12"/>
  <c r="H265" i="12"/>
  <c r="I264" i="12"/>
  <c r="H264" i="12"/>
  <c r="I263" i="12"/>
  <c r="H263" i="12"/>
  <c r="I262" i="12"/>
  <c r="H262" i="12"/>
  <c r="I261" i="12"/>
  <c r="H261" i="12"/>
  <c r="I260" i="12"/>
  <c r="H260" i="12"/>
  <c r="I259" i="12"/>
  <c r="H259" i="12"/>
  <c r="I258" i="12"/>
  <c r="H258" i="12"/>
  <c r="I257" i="12"/>
  <c r="H257" i="12"/>
  <c r="I256" i="12"/>
  <c r="H256" i="12"/>
  <c r="I255" i="12"/>
  <c r="H255" i="12"/>
  <c r="I254" i="12"/>
  <c r="H254" i="12"/>
  <c r="I253" i="12"/>
  <c r="H253" i="12"/>
  <c r="I252" i="12"/>
  <c r="H252" i="12"/>
  <c r="I251" i="12"/>
  <c r="H251" i="12"/>
  <c r="I250" i="12"/>
  <c r="H250" i="12"/>
  <c r="I249" i="12"/>
  <c r="H249" i="12"/>
  <c r="I248" i="12"/>
  <c r="H248" i="12"/>
  <c r="I247" i="12"/>
  <c r="H247" i="12"/>
  <c r="I246" i="12"/>
  <c r="H246" i="12"/>
  <c r="I245" i="12"/>
  <c r="H245" i="12"/>
  <c r="I244" i="12"/>
  <c r="H244" i="12"/>
  <c r="I243" i="12"/>
  <c r="H243" i="12"/>
  <c r="I242" i="12"/>
  <c r="H242" i="12"/>
  <c r="I241" i="12"/>
  <c r="H241" i="12"/>
  <c r="I240" i="12"/>
  <c r="H240" i="12"/>
  <c r="I239" i="12"/>
  <c r="H239" i="12"/>
  <c r="I238" i="12"/>
  <c r="H238" i="12"/>
  <c r="I237" i="12"/>
  <c r="H237" i="12"/>
  <c r="I236" i="12"/>
  <c r="H236" i="12"/>
  <c r="I235" i="12"/>
  <c r="H235" i="12"/>
  <c r="I234" i="12"/>
  <c r="H234" i="12"/>
  <c r="I233" i="12"/>
  <c r="H233" i="12"/>
  <c r="I232" i="12"/>
  <c r="H232" i="12"/>
  <c r="I231" i="12"/>
  <c r="H231" i="12"/>
  <c r="I230" i="12"/>
  <c r="H230" i="12"/>
  <c r="I229" i="12"/>
  <c r="H229" i="12"/>
  <c r="I228" i="12"/>
  <c r="H228" i="12"/>
  <c r="I227" i="12"/>
  <c r="H227" i="12"/>
  <c r="I226" i="12"/>
  <c r="H226" i="12"/>
  <c r="I225" i="12"/>
  <c r="H225" i="12"/>
  <c r="I224" i="12"/>
  <c r="H224" i="12"/>
  <c r="I223" i="12"/>
  <c r="H223" i="12"/>
  <c r="I222" i="12"/>
  <c r="H222" i="12"/>
  <c r="I221" i="12"/>
  <c r="H221" i="12"/>
  <c r="I220" i="12"/>
  <c r="H220" i="12"/>
  <c r="I219" i="12"/>
  <c r="H219" i="12"/>
  <c r="I218" i="12"/>
  <c r="H218" i="12"/>
  <c r="I217" i="12"/>
  <c r="H217" i="12"/>
  <c r="I216" i="12"/>
  <c r="H216" i="12"/>
  <c r="I215" i="12"/>
  <c r="H215" i="12"/>
  <c r="I214" i="12"/>
  <c r="H214" i="12"/>
  <c r="I213" i="12"/>
  <c r="H213" i="12"/>
  <c r="I212" i="12"/>
  <c r="H212" i="12"/>
  <c r="I211" i="12"/>
  <c r="H211" i="12"/>
  <c r="I210" i="12"/>
  <c r="H210" i="12"/>
  <c r="I209" i="12"/>
  <c r="H209" i="12"/>
  <c r="I208" i="12"/>
  <c r="H208" i="12"/>
  <c r="I207" i="12"/>
  <c r="H207" i="12"/>
  <c r="I206" i="12"/>
  <c r="H206" i="12"/>
  <c r="I205" i="12"/>
  <c r="H205" i="12"/>
  <c r="I204" i="12"/>
  <c r="H204" i="12"/>
  <c r="I203" i="12"/>
  <c r="H203" i="12"/>
  <c r="I202" i="12"/>
  <c r="H202" i="12"/>
  <c r="I201" i="12"/>
  <c r="H201" i="12"/>
  <c r="I200" i="12"/>
  <c r="H200" i="12"/>
  <c r="I199" i="12"/>
  <c r="H199" i="12"/>
  <c r="I198" i="12"/>
  <c r="H198" i="12"/>
  <c r="I197" i="12"/>
  <c r="H197" i="12"/>
  <c r="I196" i="12"/>
  <c r="H196" i="12"/>
  <c r="I195" i="12"/>
  <c r="H195" i="12"/>
  <c r="I194" i="12"/>
  <c r="H194" i="12"/>
  <c r="I193" i="12"/>
  <c r="H193" i="12"/>
  <c r="I192" i="12"/>
  <c r="H192" i="12"/>
  <c r="I191" i="12"/>
  <c r="H191" i="12"/>
  <c r="I190" i="12"/>
  <c r="H190" i="12"/>
  <c r="I189" i="12"/>
  <c r="H189" i="12"/>
  <c r="I188" i="12"/>
  <c r="H188" i="12"/>
  <c r="I187" i="12"/>
  <c r="H187" i="12"/>
  <c r="I186" i="12"/>
  <c r="H186" i="12"/>
  <c r="I185" i="12"/>
  <c r="H185" i="12"/>
  <c r="I184" i="12"/>
  <c r="H184" i="12"/>
  <c r="I183" i="12"/>
  <c r="H183" i="12"/>
  <c r="I182" i="12"/>
  <c r="H182" i="12"/>
  <c r="I181" i="12"/>
  <c r="H181" i="12"/>
  <c r="I180" i="12"/>
  <c r="H180" i="12"/>
  <c r="I179" i="12"/>
  <c r="H179" i="12"/>
  <c r="I178" i="12"/>
  <c r="H178" i="12"/>
  <c r="I177" i="12"/>
  <c r="H177" i="12"/>
  <c r="I176" i="12"/>
  <c r="H176" i="12"/>
  <c r="I175" i="12"/>
  <c r="H175" i="12"/>
  <c r="I174" i="12"/>
  <c r="H174" i="12"/>
  <c r="I173" i="12"/>
  <c r="H173" i="12"/>
  <c r="I172" i="12"/>
  <c r="H172" i="12"/>
  <c r="I171" i="12"/>
  <c r="H171" i="12"/>
  <c r="I170" i="12"/>
  <c r="H170" i="12"/>
  <c r="I169" i="12"/>
  <c r="H169" i="12"/>
  <c r="I168" i="12"/>
  <c r="H168" i="12"/>
  <c r="I167" i="12"/>
  <c r="H167" i="12"/>
  <c r="I166" i="12"/>
  <c r="H166" i="12"/>
  <c r="I165" i="12"/>
  <c r="H165" i="12"/>
  <c r="I164" i="12"/>
  <c r="H164" i="12"/>
  <c r="I163" i="12"/>
  <c r="H163" i="12"/>
  <c r="I162" i="12"/>
  <c r="H162" i="12"/>
  <c r="I161" i="12"/>
  <c r="H161" i="12"/>
  <c r="I160" i="12"/>
  <c r="H160" i="12"/>
  <c r="I159" i="12"/>
  <c r="H159" i="12"/>
  <c r="I158" i="12"/>
  <c r="H158" i="12"/>
  <c r="I157" i="12"/>
  <c r="H157" i="12"/>
  <c r="I156" i="12"/>
  <c r="H156" i="12"/>
  <c r="I155" i="12"/>
  <c r="H155" i="12"/>
  <c r="I154" i="12"/>
  <c r="H154" i="12"/>
  <c r="I153" i="12"/>
  <c r="H153" i="12"/>
  <c r="I152" i="12"/>
  <c r="H152" i="12"/>
  <c r="I151" i="12"/>
  <c r="H151" i="12"/>
  <c r="I150" i="12"/>
  <c r="H150" i="12"/>
  <c r="I149" i="12"/>
  <c r="H149" i="12"/>
  <c r="I148" i="12"/>
  <c r="H148" i="12"/>
  <c r="I147" i="12"/>
  <c r="H147" i="12"/>
  <c r="I146" i="12"/>
  <c r="H146" i="12"/>
  <c r="I145" i="12"/>
  <c r="H145" i="12"/>
  <c r="I144" i="12"/>
  <c r="H144" i="12"/>
  <c r="I143" i="12"/>
  <c r="H143" i="12"/>
  <c r="I142" i="12"/>
  <c r="H142" i="12"/>
  <c r="I141" i="12"/>
  <c r="H141" i="12"/>
  <c r="I140" i="12"/>
  <c r="H140" i="12"/>
  <c r="I139" i="12"/>
  <c r="H139" i="12"/>
  <c r="I138" i="12"/>
  <c r="H138" i="12"/>
  <c r="I137" i="12"/>
  <c r="H137" i="12"/>
  <c r="I136" i="12"/>
  <c r="H136" i="12"/>
  <c r="I135" i="12"/>
  <c r="H135" i="12"/>
  <c r="I134" i="12"/>
  <c r="H134" i="12"/>
  <c r="I133" i="12"/>
  <c r="H133" i="12"/>
  <c r="I132" i="12"/>
  <c r="H132" i="12"/>
  <c r="I131" i="12"/>
  <c r="H131" i="12"/>
  <c r="I130" i="12"/>
  <c r="H130" i="12"/>
  <c r="I129" i="12"/>
  <c r="H129" i="12"/>
  <c r="I128" i="12"/>
  <c r="H128" i="12"/>
  <c r="I127" i="12"/>
  <c r="H127" i="12"/>
  <c r="I126" i="12"/>
  <c r="H126" i="12"/>
  <c r="I125" i="12"/>
  <c r="H125" i="12"/>
  <c r="I124" i="12"/>
  <c r="H124" i="12"/>
  <c r="I123" i="12"/>
  <c r="H123" i="12"/>
  <c r="I122" i="12"/>
  <c r="H122" i="12"/>
  <c r="I121" i="12"/>
  <c r="H121" i="12"/>
  <c r="I120" i="12"/>
  <c r="H120" i="12"/>
  <c r="I119" i="12"/>
  <c r="H119" i="12"/>
  <c r="I118" i="12"/>
  <c r="H118" i="12"/>
  <c r="I117" i="12"/>
  <c r="H117" i="12"/>
  <c r="I116" i="12"/>
  <c r="H116" i="12"/>
  <c r="I115" i="12"/>
  <c r="H115" i="12"/>
  <c r="I114" i="12"/>
  <c r="H114" i="12"/>
  <c r="I113" i="12"/>
  <c r="H113" i="12"/>
  <c r="I112" i="12"/>
  <c r="H112" i="12"/>
  <c r="H111" i="12"/>
  <c r="G111" i="12"/>
  <c r="E111" i="12"/>
  <c r="H109" i="12"/>
  <c r="I453" i="11"/>
  <c r="H453" i="11"/>
  <c r="I452" i="11"/>
  <c r="H452" i="11"/>
  <c r="I451" i="11"/>
  <c r="H451" i="11"/>
  <c r="I450" i="11"/>
  <c r="H450" i="11"/>
  <c r="I449" i="11"/>
  <c r="H449" i="11"/>
  <c r="I448" i="11"/>
  <c r="H448" i="11"/>
  <c r="I447" i="11"/>
  <c r="H447" i="11"/>
  <c r="I446" i="11"/>
  <c r="H446" i="11"/>
  <c r="I445" i="11"/>
  <c r="H445" i="11"/>
  <c r="I444" i="11"/>
  <c r="H444" i="11"/>
  <c r="I443" i="11"/>
  <c r="H443" i="11"/>
  <c r="I442" i="11"/>
  <c r="H442" i="11"/>
  <c r="I441" i="11"/>
  <c r="H441" i="11"/>
  <c r="I440" i="11"/>
  <c r="H440" i="11"/>
  <c r="I439" i="11"/>
  <c r="H439" i="11"/>
  <c r="I438" i="11"/>
  <c r="H438" i="11"/>
  <c r="I437" i="11"/>
  <c r="H437" i="11"/>
  <c r="I436" i="11"/>
  <c r="H436" i="11"/>
  <c r="I435" i="11"/>
  <c r="H435" i="11"/>
  <c r="I434" i="11"/>
  <c r="H434" i="11"/>
  <c r="I433" i="11"/>
  <c r="H433" i="11"/>
  <c r="I432" i="11"/>
  <c r="H432" i="11"/>
  <c r="I431" i="11"/>
  <c r="H431" i="11"/>
  <c r="I430" i="11"/>
  <c r="H430" i="11"/>
  <c r="I429" i="11"/>
  <c r="H429" i="11"/>
  <c r="I428" i="11"/>
  <c r="H428" i="11"/>
  <c r="I427" i="11"/>
  <c r="H427" i="11"/>
  <c r="I426" i="11"/>
  <c r="H426" i="11"/>
  <c r="I425" i="11"/>
  <c r="H425" i="11"/>
  <c r="I424" i="11"/>
  <c r="H424" i="11"/>
  <c r="I423" i="11"/>
  <c r="H423" i="11"/>
  <c r="H422" i="11"/>
  <c r="G422" i="11"/>
  <c r="E422" i="11"/>
  <c r="I421" i="11"/>
  <c r="H421" i="11"/>
  <c r="I420" i="11"/>
  <c r="H420" i="11"/>
  <c r="I419" i="11"/>
  <c r="H419" i="11"/>
  <c r="I418" i="11"/>
  <c r="H418" i="11"/>
  <c r="I417" i="11"/>
  <c r="H417" i="11"/>
  <c r="I416" i="11"/>
  <c r="H416" i="11"/>
  <c r="I415" i="11"/>
  <c r="H415" i="11"/>
  <c r="I414" i="11"/>
  <c r="H414" i="11"/>
  <c r="I413" i="11"/>
  <c r="H413" i="11"/>
  <c r="I412" i="11"/>
  <c r="H412" i="11"/>
  <c r="I411" i="11"/>
  <c r="H411" i="11"/>
  <c r="I410" i="11"/>
  <c r="H410" i="11"/>
  <c r="I409" i="11"/>
  <c r="H409" i="11"/>
  <c r="I408" i="11"/>
  <c r="H408" i="11"/>
  <c r="I407" i="11"/>
  <c r="H407" i="11"/>
  <c r="I406" i="11"/>
  <c r="H406" i="11"/>
  <c r="I405" i="11"/>
  <c r="H405" i="11"/>
  <c r="I404" i="11"/>
  <c r="H404" i="11"/>
  <c r="I403" i="11"/>
  <c r="H403" i="11"/>
  <c r="I402" i="11"/>
  <c r="H402" i="11"/>
  <c r="I401" i="11"/>
  <c r="H401" i="11"/>
  <c r="I400" i="11"/>
  <c r="H400" i="11"/>
  <c r="I399" i="11"/>
  <c r="H399" i="11"/>
  <c r="I398" i="11"/>
  <c r="H398" i="11"/>
  <c r="I397" i="11"/>
  <c r="H397" i="11"/>
  <c r="I396" i="11"/>
  <c r="H396" i="11"/>
  <c r="I395" i="11"/>
  <c r="H395" i="11"/>
  <c r="I394" i="11"/>
  <c r="H394" i="11"/>
  <c r="I393" i="11"/>
  <c r="H393" i="11"/>
  <c r="I392" i="11"/>
  <c r="H392" i="11"/>
  <c r="I391" i="11"/>
  <c r="H391" i="11"/>
  <c r="I390" i="11"/>
  <c r="H390" i="11"/>
  <c r="I389" i="11"/>
  <c r="H389" i="11"/>
  <c r="I388" i="11"/>
  <c r="H388" i="11"/>
  <c r="I387" i="11"/>
  <c r="H387" i="11"/>
  <c r="I386" i="11"/>
  <c r="H386" i="11"/>
  <c r="I385" i="11"/>
  <c r="H385" i="11"/>
  <c r="I384" i="11"/>
  <c r="H384" i="11"/>
  <c r="I383" i="11"/>
  <c r="H383" i="11"/>
  <c r="I382" i="11"/>
  <c r="H382" i="11"/>
  <c r="I381" i="11"/>
  <c r="H381" i="11"/>
  <c r="I380" i="11"/>
  <c r="H380" i="11"/>
  <c r="I379" i="11"/>
  <c r="H379" i="11"/>
  <c r="I378" i="11"/>
  <c r="H378" i="11"/>
  <c r="I377" i="11"/>
  <c r="H377" i="11"/>
  <c r="I376" i="11"/>
  <c r="H376" i="11"/>
  <c r="I375" i="11"/>
  <c r="H375" i="11"/>
  <c r="I374" i="11"/>
  <c r="H374" i="11"/>
  <c r="I373" i="11"/>
  <c r="H373" i="11"/>
  <c r="I372" i="11"/>
  <c r="H372" i="11"/>
  <c r="I371" i="11"/>
  <c r="H371" i="11"/>
  <c r="I370" i="11"/>
  <c r="H370" i="11"/>
  <c r="I369" i="11"/>
  <c r="H369" i="11"/>
  <c r="I368" i="11"/>
  <c r="H368" i="11"/>
  <c r="I367" i="11"/>
  <c r="H367" i="11"/>
  <c r="I366" i="11"/>
  <c r="H366" i="11"/>
  <c r="I365" i="11"/>
  <c r="H365" i="11"/>
  <c r="I364" i="11"/>
  <c r="H364" i="11"/>
  <c r="I363" i="11"/>
  <c r="H363" i="11"/>
  <c r="I362" i="11"/>
  <c r="H362" i="11"/>
  <c r="I361" i="11"/>
  <c r="H361" i="11"/>
  <c r="I360" i="11"/>
  <c r="H360" i="11"/>
  <c r="I359" i="11"/>
  <c r="H359" i="11"/>
  <c r="I358" i="11"/>
  <c r="H358" i="11"/>
  <c r="I357" i="11"/>
  <c r="H357" i="11"/>
  <c r="I356" i="11"/>
  <c r="H356" i="11"/>
  <c r="I355" i="11"/>
  <c r="H355" i="11"/>
  <c r="I354" i="11"/>
  <c r="H354" i="11"/>
  <c r="I353" i="11"/>
  <c r="H353" i="11"/>
  <c r="I352" i="11"/>
  <c r="H352" i="11"/>
  <c r="I351" i="11"/>
  <c r="H351" i="11"/>
  <c r="I350" i="11"/>
  <c r="H350" i="11"/>
  <c r="I349" i="11"/>
  <c r="H349" i="11"/>
  <c r="H346" i="11"/>
  <c r="G346" i="11"/>
  <c r="E346" i="11"/>
  <c r="I346" i="11" s="1"/>
  <c r="I345" i="11"/>
  <c r="H345" i="11"/>
  <c r="I344" i="11"/>
  <c r="H344" i="11"/>
  <c r="I343" i="11"/>
  <c r="H343" i="11"/>
  <c r="I342" i="11"/>
  <c r="H342" i="11"/>
  <c r="I341" i="11"/>
  <c r="H341" i="11"/>
  <c r="I340" i="11"/>
  <c r="H340" i="11"/>
  <c r="I339" i="11"/>
  <c r="H339" i="11"/>
  <c r="I338" i="11"/>
  <c r="H338" i="11"/>
  <c r="I337" i="11"/>
  <c r="H337" i="11"/>
  <c r="I336" i="11"/>
  <c r="H336" i="11"/>
  <c r="H333" i="11"/>
  <c r="G333" i="11"/>
  <c r="E333" i="11"/>
  <c r="H305" i="11"/>
  <c r="G305" i="11"/>
  <c r="I305" i="11" s="1"/>
  <c r="E305" i="11"/>
  <c r="I304" i="11"/>
  <c r="H304" i="11"/>
  <c r="I303" i="11"/>
  <c r="H303" i="11"/>
  <c r="I302" i="11"/>
  <c r="H302" i="11"/>
  <c r="I301" i="11"/>
  <c r="H301" i="11"/>
  <c r="I300" i="11"/>
  <c r="H300" i="11"/>
  <c r="I299" i="11"/>
  <c r="H299" i="11"/>
  <c r="I298" i="11"/>
  <c r="H298" i="11"/>
  <c r="I297" i="11"/>
  <c r="H297" i="11"/>
  <c r="I296" i="11"/>
  <c r="H296" i="11"/>
  <c r="I295" i="11"/>
  <c r="H295" i="11"/>
  <c r="I294" i="11"/>
  <c r="H294" i="11"/>
  <c r="I293" i="11"/>
  <c r="H293" i="11"/>
  <c r="I292" i="11"/>
  <c r="H292" i="11"/>
  <c r="I291" i="11"/>
  <c r="H291" i="11"/>
  <c r="I290" i="11"/>
  <c r="H290" i="11"/>
  <c r="I289" i="11"/>
  <c r="H289" i="11"/>
  <c r="I288" i="11"/>
  <c r="H288" i="11"/>
  <c r="I287" i="11"/>
  <c r="H287" i="11"/>
  <c r="I286" i="11"/>
  <c r="H286" i="11"/>
  <c r="I285" i="11"/>
  <c r="H285" i="11"/>
  <c r="I284" i="11"/>
  <c r="H284" i="11"/>
  <c r="I283" i="11"/>
  <c r="H283" i="11"/>
  <c r="I282" i="11"/>
  <c r="H282" i="11"/>
  <c r="I281" i="11"/>
  <c r="H281" i="11"/>
  <c r="I280" i="11"/>
  <c r="H280" i="11"/>
  <c r="I279" i="11"/>
  <c r="H279" i="11"/>
  <c r="I278" i="11"/>
  <c r="H278" i="11"/>
  <c r="I277" i="11"/>
  <c r="H277" i="11"/>
  <c r="I276" i="11"/>
  <c r="H276" i="11"/>
  <c r="I275" i="11"/>
  <c r="H275" i="11"/>
  <c r="I274" i="11"/>
  <c r="H274" i="11"/>
  <c r="I273" i="11"/>
  <c r="H273" i="11"/>
  <c r="I272" i="11"/>
  <c r="H272" i="11"/>
  <c r="I271" i="11"/>
  <c r="H271" i="11"/>
  <c r="I270" i="11"/>
  <c r="H270" i="11"/>
  <c r="I269" i="11"/>
  <c r="H269" i="11"/>
  <c r="I268" i="11"/>
  <c r="H268" i="11"/>
  <c r="I267" i="11"/>
  <c r="H267" i="11"/>
  <c r="I266" i="11"/>
  <c r="H266" i="11"/>
  <c r="I265" i="11"/>
  <c r="H265" i="11"/>
  <c r="I264" i="11"/>
  <c r="H264" i="11"/>
  <c r="I263" i="11"/>
  <c r="H263" i="11"/>
  <c r="I262" i="11"/>
  <c r="H262" i="11"/>
  <c r="I261" i="11"/>
  <c r="H261" i="11"/>
  <c r="I260" i="11"/>
  <c r="H260" i="11"/>
  <c r="I259" i="11"/>
  <c r="H259" i="11"/>
  <c r="I258" i="11"/>
  <c r="H258" i="11"/>
  <c r="I257" i="11"/>
  <c r="H257" i="11"/>
  <c r="I256" i="11"/>
  <c r="H256" i="11"/>
  <c r="I255" i="11"/>
  <c r="H255" i="11"/>
  <c r="I254" i="11"/>
  <c r="H254" i="11"/>
  <c r="I253" i="11"/>
  <c r="H253" i="11"/>
  <c r="I252" i="11"/>
  <c r="H252" i="11"/>
  <c r="I251" i="11"/>
  <c r="H251" i="11"/>
  <c r="I250" i="11"/>
  <c r="H250" i="11"/>
  <c r="I249" i="11"/>
  <c r="H249" i="11"/>
  <c r="I248" i="11"/>
  <c r="H248" i="11"/>
  <c r="I247" i="11"/>
  <c r="H247" i="11"/>
  <c r="I246" i="11"/>
  <c r="H246" i="11"/>
  <c r="I245" i="11"/>
  <c r="H245" i="11"/>
  <c r="I244" i="11"/>
  <c r="H244" i="11"/>
  <c r="I243" i="11"/>
  <c r="H243" i="11"/>
  <c r="I242" i="11"/>
  <c r="H242" i="11"/>
  <c r="I241" i="11"/>
  <c r="H241" i="11"/>
  <c r="I240" i="11"/>
  <c r="H240" i="11"/>
  <c r="I239" i="11"/>
  <c r="H239" i="11"/>
  <c r="I238" i="11"/>
  <c r="H238" i="11"/>
  <c r="I237" i="11"/>
  <c r="H237" i="11"/>
  <c r="I236" i="11"/>
  <c r="H236" i="11"/>
  <c r="I235" i="11"/>
  <c r="H235" i="11"/>
  <c r="I234" i="11"/>
  <c r="H234" i="11"/>
  <c r="I233" i="11"/>
  <c r="H233" i="11"/>
  <c r="I232" i="11"/>
  <c r="H232" i="11"/>
  <c r="I231" i="11"/>
  <c r="H231" i="11"/>
  <c r="I230" i="11"/>
  <c r="H230" i="11"/>
  <c r="I229" i="11"/>
  <c r="H229" i="11"/>
  <c r="I228" i="11"/>
  <c r="H228" i="11"/>
  <c r="I227" i="11"/>
  <c r="H227" i="11"/>
  <c r="I226" i="11"/>
  <c r="H226" i="11"/>
  <c r="I225" i="11"/>
  <c r="H225" i="11"/>
  <c r="I224" i="11"/>
  <c r="H224" i="11"/>
  <c r="I223" i="11"/>
  <c r="H223" i="11"/>
  <c r="I222" i="11"/>
  <c r="H222" i="11"/>
  <c r="I221" i="11"/>
  <c r="H221" i="11"/>
  <c r="I220" i="11"/>
  <c r="H220" i="11"/>
  <c r="I219" i="11"/>
  <c r="H219" i="11"/>
  <c r="I218" i="11"/>
  <c r="H218" i="11"/>
  <c r="I217" i="11"/>
  <c r="H217" i="11"/>
  <c r="I216" i="11"/>
  <c r="H216" i="11"/>
  <c r="I215" i="11"/>
  <c r="H215" i="11"/>
  <c r="I214" i="11"/>
  <c r="H214" i="11"/>
  <c r="I213" i="11"/>
  <c r="H213" i="11"/>
  <c r="I212" i="11"/>
  <c r="H212" i="11"/>
  <c r="I211" i="11"/>
  <c r="H211" i="11"/>
  <c r="I210" i="11"/>
  <c r="H210" i="11"/>
  <c r="I209" i="11"/>
  <c r="H209" i="11"/>
  <c r="I208" i="11"/>
  <c r="H208" i="11"/>
  <c r="I207" i="11"/>
  <c r="H207" i="11"/>
  <c r="I206" i="11"/>
  <c r="H206" i="11"/>
  <c r="I205" i="11"/>
  <c r="H205" i="11"/>
  <c r="I204" i="11"/>
  <c r="H204" i="11"/>
  <c r="I203" i="11"/>
  <c r="H203" i="11"/>
  <c r="I202" i="11"/>
  <c r="H202" i="11"/>
  <c r="I201" i="11"/>
  <c r="H201" i="11"/>
  <c r="I200" i="11"/>
  <c r="H200" i="11"/>
  <c r="I199" i="11"/>
  <c r="H199" i="11"/>
  <c r="I198" i="11"/>
  <c r="H198" i="11"/>
  <c r="I197" i="11"/>
  <c r="H197" i="11"/>
  <c r="I196" i="11"/>
  <c r="H196" i="11"/>
  <c r="I195" i="11"/>
  <c r="H195" i="11"/>
  <c r="I194" i="11"/>
  <c r="H194" i="11"/>
  <c r="I193" i="11"/>
  <c r="H193" i="11"/>
  <c r="I192" i="11"/>
  <c r="H192" i="11"/>
  <c r="I191" i="11"/>
  <c r="H191" i="11"/>
  <c r="I190" i="11"/>
  <c r="H190" i="11"/>
  <c r="I189" i="11"/>
  <c r="H189" i="11"/>
  <c r="I188" i="11"/>
  <c r="H188" i="11"/>
  <c r="I187" i="11"/>
  <c r="H187" i="11"/>
  <c r="I186" i="11"/>
  <c r="H186" i="11"/>
  <c r="I185" i="11"/>
  <c r="H185" i="11"/>
  <c r="I184" i="11"/>
  <c r="H184" i="11"/>
  <c r="I183" i="11"/>
  <c r="H183" i="11"/>
  <c r="I182" i="11"/>
  <c r="H182" i="11"/>
  <c r="I181" i="11"/>
  <c r="H181" i="11"/>
  <c r="I180" i="11"/>
  <c r="H180" i="11"/>
  <c r="I179" i="11"/>
  <c r="H179" i="11"/>
  <c r="I178" i="11"/>
  <c r="H178" i="11"/>
  <c r="I177" i="11"/>
  <c r="H177" i="11"/>
  <c r="I176" i="11"/>
  <c r="H176" i="11"/>
  <c r="I175" i="11"/>
  <c r="H175" i="11"/>
  <c r="I174" i="11"/>
  <c r="H174" i="11"/>
  <c r="I173" i="11"/>
  <c r="H173" i="11"/>
  <c r="I172" i="11"/>
  <c r="H172" i="11"/>
  <c r="I171" i="11"/>
  <c r="H171" i="11"/>
  <c r="I170" i="11"/>
  <c r="H170" i="11"/>
  <c r="I169" i="11"/>
  <c r="H169" i="11"/>
  <c r="I168" i="11"/>
  <c r="H168" i="11"/>
  <c r="I167" i="11"/>
  <c r="H167" i="11"/>
  <c r="I166" i="11"/>
  <c r="H166" i="11"/>
  <c r="I165" i="11"/>
  <c r="H165" i="11"/>
  <c r="I164" i="11"/>
  <c r="H164" i="11"/>
  <c r="I163" i="11"/>
  <c r="H163" i="11"/>
  <c r="I162" i="11"/>
  <c r="H162" i="11"/>
  <c r="I161" i="11"/>
  <c r="H161" i="11"/>
  <c r="I160" i="11"/>
  <c r="H160" i="11"/>
  <c r="I159" i="11"/>
  <c r="H159" i="11"/>
  <c r="I158" i="11"/>
  <c r="H158" i="11"/>
  <c r="I157" i="11"/>
  <c r="H157" i="11"/>
  <c r="I156" i="11"/>
  <c r="H156" i="11"/>
  <c r="I155" i="11"/>
  <c r="H155" i="11"/>
  <c r="I154" i="11"/>
  <c r="H154" i="11"/>
  <c r="I153" i="11"/>
  <c r="H153" i="11"/>
  <c r="I152" i="11"/>
  <c r="H152" i="11"/>
  <c r="I151" i="11"/>
  <c r="H151" i="11"/>
  <c r="I150" i="11"/>
  <c r="H150" i="11"/>
  <c r="I149" i="11"/>
  <c r="H149" i="11"/>
  <c r="I148" i="11"/>
  <c r="H148" i="11"/>
  <c r="I147" i="11"/>
  <c r="H147" i="11"/>
  <c r="I146" i="11"/>
  <c r="H146" i="11"/>
  <c r="I145" i="11"/>
  <c r="H145" i="11"/>
  <c r="I144" i="11"/>
  <c r="H144" i="11"/>
  <c r="I143" i="11"/>
  <c r="H143" i="11"/>
  <c r="I142" i="11"/>
  <c r="H142" i="11"/>
  <c r="I141" i="11"/>
  <c r="H141" i="11"/>
  <c r="I140" i="11"/>
  <c r="H140" i="11"/>
  <c r="I139" i="11"/>
  <c r="H139" i="11"/>
  <c r="I138" i="11"/>
  <c r="H138" i="11"/>
  <c r="I137" i="11"/>
  <c r="H137" i="11"/>
  <c r="I136" i="11"/>
  <c r="H136" i="11"/>
  <c r="I135" i="11"/>
  <c r="H135" i="11"/>
  <c r="I134" i="11"/>
  <c r="H134" i="11"/>
  <c r="I133" i="11"/>
  <c r="H133" i="11"/>
  <c r="I132" i="11"/>
  <c r="H132" i="11"/>
  <c r="I131" i="11"/>
  <c r="H131" i="11"/>
  <c r="I130" i="11"/>
  <c r="H130" i="11"/>
  <c r="I129" i="11"/>
  <c r="H129" i="11"/>
  <c r="I128" i="11"/>
  <c r="H128" i="11"/>
  <c r="I127" i="11"/>
  <c r="H127" i="11"/>
  <c r="I126" i="11"/>
  <c r="H126" i="11"/>
  <c r="I125" i="11"/>
  <c r="H125" i="11"/>
  <c r="I124" i="11"/>
  <c r="H124" i="11"/>
  <c r="I123" i="11"/>
  <c r="H123" i="11"/>
  <c r="I122" i="11"/>
  <c r="H122" i="11"/>
  <c r="I121" i="11"/>
  <c r="H121" i="11"/>
  <c r="I120" i="11"/>
  <c r="H120" i="11"/>
  <c r="I119" i="11"/>
  <c r="H119" i="11"/>
  <c r="I118" i="11"/>
  <c r="H118" i="11"/>
  <c r="I117" i="11"/>
  <c r="H117" i="11"/>
  <c r="I116" i="11"/>
  <c r="H116" i="11"/>
  <c r="I115" i="11"/>
  <c r="H115" i="11"/>
  <c r="I114" i="11"/>
  <c r="H114" i="11"/>
  <c r="I113" i="11"/>
  <c r="H113" i="11"/>
  <c r="I112" i="11"/>
  <c r="H112" i="11"/>
  <c r="H111" i="11"/>
  <c r="G111" i="11"/>
  <c r="E111" i="11"/>
  <c r="E109" i="11" s="1"/>
  <c r="H109" i="11"/>
  <c r="I453" i="10"/>
  <c r="H453" i="10"/>
  <c r="I452" i="10"/>
  <c r="H452" i="10"/>
  <c r="I451" i="10"/>
  <c r="H451" i="10"/>
  <c r="I450" i="10"/>
  <c r="H450" i="10"/>
  <c r="I449" i="10"/>
  <c r="H449" i="10"/>
  <c r="I448" i="10"/>
  <c r="H448" i="10"/>
  <c r="I447" i="10"/>
  <c r="H447" i="10"/>
  <c r="I446" i="10"/>
  <c r="H446" i="10"/>
  <c r="I445" i="10"/>
  <c r="H445" i="10"/>
  <c r="I444" i="10"/>
  <c r="H444" i="10"/>
  <c r="I443" i="10"/>
  <c r="H443" i="10"/>
  <c r="I442" i="10"/>
  <c r="H442" i="10"/>
  <c r="I441" i="10"/>
  <c r="H441" i="10"/>
  <c r="I440" i="10"/>
  <c r="H440" i="10"/>
  <c r="I439" i="10"/>
  <c r="H439" i="10"/>
  <c r="I438" i="10"/>
  <c r="H438" i="10"/>
  <c r="I437" i="10"/>
  <c r="H437" i="10"/>
  <c r="I436" i="10"/>
  <c r="H436" i="10"/>
  <c r="I435" i="10"/>
  <c r="H435" i="10"/>
  <c r="I434" i="10"/>
  <c r="H434" i="10"/>
  <c r="I433" i="10"/>
  <c r="H433" i="10"/>
  <c r="I432" i="10"/>
  <c r="H432" i="10"/>
  <c r="I431" i="10"/>
  <c r="H431" i="10"/>
  <c r="I430" i="10"/>
  <c r="H430" i="10"/>
  <c r="I429" i="10"/>
  <c r="H429" i="10"/>
  <c r="I428" i="10"/>
  <c r="H428" i="10"/>
  <c r="I427" i="10"/>
  <c r="H427" i="10"/>
  <c r="I426" i="10"/>
  <c r="H426" i="10"/>
  <c r="I425" i="10"/>
  <c r="H425" i="10"/>
  <c r="I424" i="10"/>
  <c r="H424" i="10"/>
  <c r="I423" i="10"/>
  <c r="H423" i="10"/>
  <c r="H422" i="10"/>
  <c r="G422" i="10"/>
  <c r="E422" i="10"/>
  <c r="I421" i="10"/>
  <c r="H421" i="10"/>
  <c r="I420" i="10"/>
  <c r="H420" i="10"/>
  <c r="I419" i="10"/>
  <c r="H419" i="10"/>
  <c r="I418" i="10"/>
  <c r="H418" i="10"/>
  <c r="I417" i="10"/>
  <c r="H417" i="10"/>
  <c r="I416" i="10"/>
  <c r="H416" i="10"/>
  <c r="I415" i="10"/>
  <c r="H415" i="10"/>
  <c r="I414" i="10"/>
  <c r="H414" i="10"/>
  <c r="I413" i="10"/>
  <c r="H413" i="10"/>
  <c r="I412" i="10"/>
  <c r="H412" i="10"/>
  <c r="I411" i="10"/>
  <c r="H411" i="10"/>
  <c r="I410" i="10"/>
  <c r="H410" i="10"/>
  <c r="I409" i="10"/>
  <c r="H409" i="10"/>
  <c r="I408" i="10"/>
  <c r="H408" i="10"/>
  <c r="I407" i="10"/>
  <c r="H407" i="10"/>
  <c r="I406" i="10"/>
  <c r="H406" i="10"/>
  <c r="I405" i="10"/>
  <c r="H405" i="10"/>
  <c r="I404" i="10"/>
  <c r="H404" i="10"/>
  <c r="I403" i="10"/>
  <c r="H403" i="10"/>
  <c r="I402" i="10"/>
  <c r="H402" i="10"/>
  <c r="I401" i="10"/>
  <c r="H401" i="10"/>
  <c r="I400" i="10"/>
  <c r="H400" i="10"/>
  <c r="I399" i="10"/>
  <c r="H399" i="10"/>
  <c r="I398" i="10"/>
  <c r="H398" i="10"/>
  <c r="I397" i="10"/>
  <c r="H397" i="10"/>
  <c r="I396" i="10"/>
  <c r="H396" i="10"/>
  <c r="I395" i="10"/>
  <c r="H395" i="10"/>
  <c r="I394" i="10"/>
  <c r="H394" i="10"/>
  <c r="I393" i="10"/>
  <c r="H393" i="10"/>
  <c r="I392" i="10"/>
  <c r="H392" i="10"/>
  <c r="I391" i="10"/>
  <c r="H391" i="10"/>
  <c r="I390" i="10"/>
  <c r="H390" i="10"/>
  <c r="I389" i="10"/>
  <c r="H389" i="10"/>
  <c r="I388" i="10"/>
  <c r="H388" i="10"/>
  <c r="I387" i="10"/>
  <c r="H387" i="10"/>
  <c r="I386" i="10"/>
  <c r="H386" i="10"/>
  <c r="I385" i="10"/>
  <c r="H385" i="10"/>
  <c r="I384" i="10"/>
  <c r="H384" i="10"/>
  <c r="I383" i="10"/>
  <c r="H383" i="10"/>
  <c r="I382" i="10"/>
  <c r="H382" i="10"/>
  <c r="I381" i="10"/>
  <c r="H381" i="10"/>
  <c r="I380" i="10"/>
  <c r="H380" i="10"/>
  <c r="I379" i="10"/>
  <c r="H379" i="10"/>
  <c r="I378" i="10"/>
  <c r="H378" i="10"/>
  <c r="I377" i="10"/>
  <c r="H377" i="10"/>
  <c r="I376" i="10"/>
  <c r="H376" i="10"/>
  <c r="I375" i="10"/>
  <c r="H375" i="10"/>
  <c r="I374" i="10"/>
  <c r="H374" i="10"/>
  <c r="I373" i="10"/>
  <c r="H373" i="10"/>
  <c r="I372" i="10"/>
  <c r="H372" i="10"/>
  <c r="I371" i="10"/>
  <c r="H371" i="10"/>
  <c r="I370" i="10"/>
  <c r="H370" i="10"/>
  <c r="I369" i="10"/>
  <c r="H369" i="10"/>
  <c r="I368" i="10"/>
  <c r="H368" i="10"/>
  <c r="I367" i="10"/>
  <c r="H367" i="10"/>
  <c r="I366" i="10"/>
  <c r="H366" i="10"/>
  <c r="I365" i="10"/>
  <c r="H365" i="10"/>
  <c r="I364" i="10"/>
  <c r="H364" i="10"/>
  <c r="I363" i="10"/>
  <c r="H363" i="10"/>
  <c r="I362" i="10"/>
  <c r="H362" i="10"/>
  <c r="I361" i="10"/>
  <c r="H361" i="10"/>
  <c r="I360" i="10"/>
  <c r="H360" i="10"/>
  <c r="I359" i="10"/>
  <c r="H359" i="10"/>
  <c r="I358" i="10"/>
  <c r="H358" i="10"/>
  <c r="I357" i="10"/>
  <c r="H357" i="10"/>
  <c r="I356" i="10"/>
  <c r="H356" i="10"/>
  <c r="I355" i="10"/>
  <c r="H355" i="10"/>
  <c r="I354" i="10"/>
  <c r="H354" i="10"/>
  <c r="I353" i="10"/>
  <c r="H353" i="10"/>
  <c r="I352" i="10"/>
  <c r="H352" i="10"/>
  <c r="I351" i="10"/>
  <c r="H351" i="10"/>
  <c r="I350" i="10"/>
  <c r="H350" i="10"/>
  <c r="I349" i="10"/>
  <c r="H349" i="10"/>
  <c r="H346" i="10"/>
  <c r="G346" i="10"/>
  <c r="E346" i="10"/>
  <c r="I346" i="10" s="1"/>
  <c r="I345" i="10"/>
  <c r="H345" i="10"/>
  <c r="I344" i="10"/>
  <c r="H344" i="10"/>
  <c r="I343" i="10"/>
  <c r="H343" i="10"/>
  <c r="I342" i="10"/>
  <c r="H342" i="10"/>
  <c r="I341" i="10"/>
  <c r="H341" i="10"/>
  <c r="I340" i="10"/>
  <c r="H340" i="10"/>
  <c r="I339" i="10"/>
  <c r="H339" i="10"/>
  <c r="I338" i="10"/>
  <c r="H338" i="10"/>
  <c r="I337" i="10"/>
  <c r="H337" i="10"/>
  <c r="I336" i="10"/>
  <c r="H336" i="10"/>
  <c r="H333" i="10"/>
  <c r="G333" i="10"/>
  <c r="E333" i="10"/>
  <c r="H305" i="10"/>
  <c r="G305" i="10"/>
  <c r="E305" i="10"/>
  <c r="I304" i="10"/>
  <c r="H304" i="10"/>
  <c r="I303" i="10"/>
  <c r="H303" i="10"/>
  <c r="I302" i="10"/>
  <c r="H302" i="10"/>
  <c r="I301" i="10"/>
  <c r="H301" i="10"/>
  <c r="I300" i="10"/>
  <c r="H300" i="10"/>
  <c r="I299" i="10"/>
  <c r="H299" i="10"/>
  <c r="I298" i="10"/>
  <c r="H298" i="10"/>
  <c r="I297" i="10"/>
  <c r="H297" i="10"/>
  <c r="I296" i="10"/>
  <c r="H296" i="10"/>
  <c r="I295" i="10"/>
  <c r="H295" i="10"/>
  <c r="I294" i="10"/>
  <c r="H294" i="10"/>
  <c r="I293" i="10"/>
  <c r="H293" i="10"/>
  <c r="I292" i="10"/>
  <c r="H292" i="10"/>
  <c r="I291" i="10"/>
  <c r="H291" i="10"/>
  <c r="I290" i="10"/>
  <c r="H290" i="10"/>
  <c r="I289" i="10"/>
  <c r="H289" i="10"/>
  <c r="I288" i="10"/>
  <c r="H288" i="10"/>
  <c r="I287" i="10"/>
  <c r="H287" i="10"/>
  <c r="I286" i="10"/>
  <c r="H286" i="10"/>
  <c r="I285" i="10"/>
  <c r="H285" i="10"/>
  <c r="I284" i="10"/>
  <c r="H284" i="10"/>
  <c r="I283" i="10"/>
  <c r="H283" i="10"/>
  <c r="I282" i="10"/>
  <c r="H282" i="10"/>
  <c r="I281" i="10"/>
  <c r="H281" i="10"/>
  <c r="I280" i="10"/>
  <c r="H280" i="10"/>
  <c r="I279" i="10"/>
  <c r="H279" i="10"/>
  <c r="I278" i="10"/>
  <c r="H278" i="10"/>
  <c r="I277" i="10"/>
  <c r="H277" i="10"/>
  <c r="I276" i="10"/>
  <c r="H276" i="10"/>
  <c r="I275" i="10"/>
  <c r="H275" i="10"/>
  <c r="I274" i="10"/>
  <c r="H274" i="10"/>
  <c r="I273" i="10"/>
  <c r="H273" i="10"/>
  <c r="I272" i="10"/>
  <c r="H272" i="10"/>
  <c r="I271" i="10"/>
  <c r="H271" i="10"/>
  <c r="I270" i="10"/>
  <c r="H270" i="10"/>
  <c r="I269" i="10"/>
  <c r="H269" i="10"/>
  <c r="I268" i="10"/>
  <c r="H268" i="10"/>
  <c r="I267" i="10"/>
  <c r="H267" i="10"/>
  <c r="I266" i="10"/>
  <c r="H266" i="10"/>
  <c r="I265" i="10"/>
  <c r="H265" i="10"/>
  <c r="I264" i="10"/>
  <c r="H264" i="10"/>
  <c r="I263" i="10"/>
  <c r="H263" i="10"/>
  <c r="I262" i="10"/>
  <c r="H262" i="10"/>
  <c r="I261" i="10"/>
  <c r="H261" i="10"/>
  <c r="I260" i="10"/>
  <c r="H260" i="10"/>
  <c r="I259" i="10"/>
  <c r="H259" i="10"/>
  <c r="I258" i="10"/>
  <c r="H258" i="10"/>
  <c r="I257" i="10"/>
  <c r="H257" i="10"/>
  <c r="I256" i="10"/>
  <c r="H256" i="10"/>
  <c r="I255" i="10"/>
  <c r="H255" i="10"/>
  <c r="I254" i="10"/>
  <c r="H254" i="10"/>
  <c r="I253" i="10"/>
  <c r="H253" i="10"/>
  <c r="I252" i="10"/>
  <c r="H252" i="10"/>
  <c r="I251" i="10"/>
  <c r="H251" i="10"/>
  <c r="I250" i="10"/>
  <c r="H250" i="10"/>
  <c r="I249" i="10"/>
  <c r="H249" i="10"/>
  <c r="I248" i="10"/>
  <c r="H248" i="10"/>
  <c r="I247" i="10"/>
  <c r="H247" i="10"/>
  <c r="I246" i="10"/>
  <c r="H246" i="10"/>
  <c r="I245" i="10"/>
  <c r="H245" i="10"/>
  <c r="I244" i="10"/>
  <c r="H244" i="10"/>
  <c r="I243" i="10"/>
  <c r="H243" i="10"/>
  <c r="I242" i="10"/>
  <c r="H242" i="10"/>
  <c r="I241" i="10"/>
  <c r="H241" i="10"/>
  <c r="I240" i="10"/>
  <c r="H240" i="10"/>
  <c r="I239" i="10"/>
  <c r="H239" i="10"/>
  <c r="I238" i="10"/>
  <c r="H238" i="10"/>
  <c r="I237" i="10"/>
  <c r="H237" i="10"/>
  <c r="I236" i="10"/>
  <c r="H236" i="10"/>
  <c r="I235" i="10"/>
  <c r="H235" i="10"/>
  <c r="I234" i="10"/>
  <c r="H234" i="10"/>
  <c r="I233" i="10"/>
  <c r="H233" i="10"/>
  <c r="I232" i="10"/>
  <c r="H232" i="10"/>
  <c r="I231" i="10"/>
  <c r="H231" i="10"/>
  <c r="I230" i="10"/>
  <c r="H230" i="10"/>
  <c r="I229" i="10"/>
  <c r="H229" i="10"/>
  <c r="I228" i="10"/>
  <c r="H228" i="10"/>
  <c r="I227" i="10"/>
  <c r="H227" i="10"/>
  <c r="I226" i="10"/>
  <c r="H226" i="10"/>
  <c r="I225" i="10"/>
  <c r="H225" i="10"/>
  <c r="I224" i="10"/>
  <c r="H224" i="10"/>
  <c r="I223" i="10"/>
  <c r="H223" i="10"/>
  <c r="I222" i="10"/>
  <c r="H222" i="10"/>
  <c r="I221" i="10"/>
  <c r="H221" i="10"/>
  <c r="I220" i="10"/>
  <c r="H220" i="10"/>
  <c r="I219" i="10"/>
  <c r="H219" i="10"/>
  <c r="I218" i="10"/>
  <c r="H218" i="10"/>
  <c r="I217" i="10"/>
  <c r="H217" i="10"/>
  <c r="I216" i="10"/>
  <c r="H216" i="10"/>
  <c r="I215" i="10"/>
  <c r="H215" i="10"/>
  <c r="I214" i="10"/>
  <c r="H214" i="10"/>
  <c r="I213" i="10"/>
  <c r="H213" i="10"/>
  <c r="I212" i="10"/>
  <c r="H212" i="10"/>
  <c r="I211" i="10"/>
  <c r="H211" i="10"/>
  <c r="I210" i="10"/>
  <c r="H210" i="10"/>
  <c r="I209" i="10"/>
  <c r="H209" i="10"/>
  <c r="I208" i="10"/>
  <c r="H208" i="10"/>
  <c r="I207" i="10"/>
  <c r="H207" i="10"/>
  <c r="I206" i="10"/>
  <c r="H206" i="10"/>
  <c r="I205" i="10"/>
  <c r="H205" i="10"/>
  <c r="I204" i="10"/>
  <c r="H204" i="10"/>
  <c r="I203" i="10"/>
  <c r="H203" i="10"/>
  <c r="I202" i="10"/>
  <c r="H202" i="10"/>
  <c r="I201" i="10"/>
  <c r="H201" i="10"/>
  <c r="I200" i="10"/>
  <c r="H200" i="10"/>
  <c r="I199" i="10"/>
  <c r="H199" i="10"/>
  <c r="I198" i="10"/>
  <c r="H198" i="10"/>
  <c r="I197" i="10"/>
  <c r="H197" i="10"/>
  <c r="I196" i="10"/>
  <c r="H196" i="10"/>
  <c r="I195" i="10"/>
  <c r="H195" i="10"/>
  <c r="I194" i="10"/>
  <c r="H194" i="10"/>
  <c r="I193" i="10"/>
  <c r="H193" i="10"/>
  <c r="I192" i="10"/>
  <c r="H192" i="10"/>
  <c r="I191" i="10"/>
  <c r="H191" i="10"/>
  <c r="I190" i="10"/>
  <c r="H190" i="10"/>
  <c r="I189" i="10"/>
  <c r="H189" i="10"/>
  <c r="I188" i="10"/>
  <c r="H188" i="10"/>
  <c r="I187" i="10"/>
  <c r="H187" i="10"/>
  <c r="I186" i="10"/>
  <c r="H186" i="10"/>
  <c r="I185" i="10"/>
  <c r="H185" i="10"/>
  <c r="I184" i="10"/>
  <c r="H184" i="10"/>
  <c r="I183" i="10"/>
  <c r="H183" i="10"/>
  <c r="I182" i="10"/>
  <c r="H182" i="10"/>
  <c r="I181" i="10"/>
  <c r="H181" i="10"/>
  <c r="I180" i="10"/>
  <c r="H180" i="10"/>
  <c r="I179" i="10"/>
  <c r="H179" i="10"/>
  <c r="I178" i="10"/>
  <c r="H178" i="10"/>
  <c r="I177" i="10"/>
  <c r="H177" i="10"/>
  <c r="I176" i="10"/>
  <c r="H176" i="10"/>
  <c r="I175" i="10"/>
  <c r="H175" i="10"/>
  <c r="I174" i="10"/>
  <c r="H174" i="10"/>
  <c r="I173" i="10"/>
  <c r="H173" i="10"/>
  <c r="I172" i="10"/>
  <c r="H172" i="10"/>
  <c r="I171" i="10"/>
  <c r="H171" i="10"/>
  <c r="I170" i="10"/>
  <c r="H170" i="10"/>
  <c r="I169" i="10"/>
  <c r="H169" i="10"/>
  <c r="I168" i="10"/>
  <c r="H168" i="10"/>
  <c r="I167" i="10"/>
  <c r="H167" i="10"/>
  <c r="I166" i="10"/>
  <c r="H166" i="10"/>
  <c r="I165" i="10"/>
  <c r="H165" i="10"/>
  <c r="I164" i="10"/>
  <c r="H164" i="10"/>
  <c r="I163" i="10"/>
  <c r="H163" i="10"/>
  <c r="I162" i="10"/>
  <c r="H162" i="10"/>
  <c r="I161" i="10"/>
  <c r="H161" i="10"/>
  <c r="I160" i="10"/>
  <c r="H160" i="10"/>
  <c r="I159" i="10"/>
  <c r="H159" i="10"/>
  <c r="I158" i="10"/>
  <c r="H158" i="10"/>
  <c r="I157" i="10"/>
  <c r="H157" i="10"/>
  <c r="I156" i="10"/>
  <c r="H156" i="10"/>
  <c r="I155" i="10"/>
  <c r="H155" i="10"/>
  <c r="I154" i="10"/>
  <c r="H154" i="10"/>
  <c r="I153" i="10"/>
  <c r="H153" i="10"/>
  <c r="I152" i="10"/>
  <c r="H152" i="10"/>
  <c r="I151" i="10"/>
  <c r="H151" i="10"/>
  <c r="I150" i="10"/>
  <c r="H150" i="10"/>
  <c r="I149" i="10"/>
  <c r="H149" i="10"/>
  <c r="I148" i="10"/>
  <c r="H148" i="10"/>
  <c r="I147" i="10"/>
  <c r="H147" i="10"/>
  <c r="I146" i="10"/>
  <c r="H146" i="10"/>
  <c r="I145" i="10"/>
  <c r="H145" i="10"/>
  <c r="I144" i="10"/>
  <c r="H144" i="10"/>
  <c r="I143" i="10"/>
  <c r="H143" i="10"/>
  <c r="I142" i="10"/>
  <c r="H142" i="10"/>
  <c r="I141" i="10"/>
  <c r="H141" i="10"/>
  <c r="I140" i="10"/>
  <c r="H140" i="10"/>
  <c r="I139" i="10"/>
  <c r="H139" i="10"/>
  <c r="I138" i="10"/>
  <c r="H138" i="10"/>
  <c r="I137" i="10"/>
  <c r="H137" i="10"/>
  <c r="I136" i="10"/>
  <c r="H136" i="10"/>
  <c r="I135" i="10"/>
  <c r="H135" i="10"/>
  <c r="I134" i="10"/>
  <c r="H134" i="10"/>
  <c r="I133" i="10"/>
  <c r="H133" i="10"/>
  <c r="I132" i="10"/>
  <c r="H132" i="10"/>
  <c r="I131" i="10"/>
  <c r="H131" i="10"/>
  <c r="I130" i="10"/>
  <c r="H130" i="10"/>
  <c r="I129" i="10"/>
  <c r="H129" i="10"/>
  <c r="I128" i="10"/>
  <c r="H128" i="10"/>
  <c r="I127" i="10"/>
  <c r="H127" i="10"/>
  <c r="I126" i="10"/>
  <c r="H126" i="10"/>
  <c r="I125" i="10"/>
  <c r="H125" i="10"/>
  <c r="I124" i="10"/>
  <c r="H124" i="10"/>
  <c r="I123" i="10"/>
  <c r="H123" i="10"/>
  <c r="I122" i="10"/>
  <c r="H122" i="10"/>
  <c r="I121" i="10"/>
  <c r="H121" i="10"/>
  <c r="I120" i="10"/>
  <c r="H120" i="10"/>
  <c r="I119" i="10"/>
  <c r="H119" i="10"/>
  <c r="I118" i="10"/>
  <c r="H118" i="10"/>
  <c r="I117" i="10"/>
  <c r="H117" i="10"/>
  <c r="I116" i="10"/>
  <c r="H116" i="10"/>
  <c r="I115" i="10"/>
  <c r="H115" i="10"/>
  <c r="I114" i="10"/>
  <c r="H114" i="10"/>
  <c r="I113" i="10"/>
  <c r="H113" i="10"/>
  <c r="I112" i="10"/>
  <c r="H112" i="10"/>
  <c r="H111" i="10"/>
  <c r="G111" i="10"/>
  <c r="E111" i="10"/>
  <c r="H109" i="10"/>
  <c r="G111" i="9"/>
  <c r="E111" i="9"/>
  <c r="E109" i="9" s="1"/>
  <c r="H111" i="9"/>
  <c r="I453" i="9"/>
  <c r="H453" i="9"/>
  <c r="I452" i="9"/>
  <c r="H452" i="9"/>
  <c r="I451" i="9"/>
  <c r="H451" i="9"/>
  <c r="I450" i="9"/>
  <c r="H450" i="9"/>
  <c r="I449" i="9"/>
  <c r="H449" i="9"/>
  <c r="I448" i="9"/>
  <c r="H448" i="9"/>
  <c r="I447" i="9"/>
  <c r="H447" i="9"/>
  <c r="I446" i="9"/>
  <c r="H446" i="9"/>
  <c r="I445" i="9"/>
  <c r="H445" i="9"/>
  <c r="I444" i="9"/>
  <c r="H444" i="9"/>
  <c r="I443" i="9"/>
  <c r="H443" i="9"/>
  <c r="I442" i="9"/>
  <c r="H442" i="9"/>
  <c r="I441" i="9"/>
  <c r="H441" i="9"/>
  <c r="I440" i="9"/>
  <c r="H440" i="9"/>
  <c r="I439" i="9"/>
  <c r="H439" i="9"/>
  <c r="I438" i="9"/>
  <c r="H438" i="9"/>
  <c r="I437" i="9"/>
  <c r="H437" i="9"/>
  <c r="I436" i="9"/>
  <c r="H436" i="9"/>
  <c r="I435" i="9"/>
  <c r="H435" i="9"/>
  <c r="I434" i="9"/>
  <c r="H434" i="9"/>
  <c r="I433" i="9"/>
  <c r="H433" i="9"/>
  <c r="I432" i="9"/>
  <c r="H432" i="9"/>
  <c r="I431" i="9"/>
  <c r="H431" i="9"/>
  <c r="I430" i="9"/>
  <c r="H430" i="9"/>
  <c r="I429" i="9"/>
  <c r="H429" i="9"/>
  <c r="I428" i="9"/>
  <c r="H428" i="9"/>
  <c r="I427" i="9"/>
  <c r="H427" i="9"/>
  <c r="I426" i="9"/>
  <c r="H426" i="9"/>
  <c r="I425" i="9"/>
  <c r="H425" i="9"/>
  <c r="I424" i="9"/>
  <c r="H424" i="9"/>
  <c r="I423" i="9"/>
  <c r="H423" i="9"/>
  <c r="H422" i="9"/>
  <c r="G422" i="9"/>
  <c r="E422" i="9"/>
  <c r="I421" i="9"/>
  <c r="H421" i="9"/>
  <c r="I420" i="9"/>
  <c r="H420" i="9"/>
  <c r="I419" i="9"/>
  <c r="H419" i="9"/>
  <c r="I418" i="9"/>
  <c r="H418" i="9"/>
  <c r="I417" i="9"/>
  <c r="H417" i="9"/>
  <c r="I416" i="9"/>
  <c r="H416" i="9"/>
  <c r="I415" i="9"/>
  <c r="H415" i="9"/>
  <c r="I414" i="9"/>
  <c r="H414" i="9"/>
  <c r="I413" i="9"/>
  <c r="H413" i="9"/>
  <c r="I412" i="9"/>
  <c r="H412" i="9"/>
  <c r="I411" i="9"/>
  <c r="H411" i="9"/>
  <c r="I410" i="9"/>
  <c r="H410" i="9"/>
  <c r="I409" i="9"/>
  <c r="H409" i="9"/>
  <c r="I408" i="9"/>
  <c r="H408" i="9"/>
  <c r="I407" i="9"/>
  <c r="H407" i="9"/>
  <c r="I406" i="9"/>
  <c r="H406" i="9"/>
  <c r="I405" i="9"/>
  <c r="H405" i="9"/>
  <c r="I404" i="9"/>
  <c r="H404" i="9"/>
  <c r="I403" i="9"/>
  <c r="H403" i="9"/>
  <c r="I402" i="9"/>
  <c r="H402" i="9"/>
  <c r="I401" i="9"/>
  <c r="H401" i="9"/>
  <c r="I400" i="9"/>
  <c r="H400" i="9"/>
  <c r="I399" i="9"/>
  <c r="H399" i="9"/>
  <c r="I398" i="9"/>
  <c r="H398" i="9"/>
  <c r="I397" i="9"/>
  <c r="H397" i="9"/>
  <c r="I396" i="9"/>
  <c r="H396" i="9"/>
  <c r="I395" i="9"/>
  <c r="H395" i="9"/>
  <c r="I394" i="9"/>
  <c r="H394" i="9"/>
  <c r="I393" i="9"/>
  <c r="H393" i="9"/>
  <c r="I392" i="9"/>
  <c r="H392" i="9"/>
  <c r="I391" i="9"/>
  <c r="H391" i="9"/>
  <c r="I390" i="9"/>
  <c r="H390" i="9"/>
  <c r="I389" i="9"/>
  <c r="H389" i="9"/>
  <c r="I388" i="9"/>
  <c r="H388" i="9"/>
  <c r="I387" i="9"/>
  <c r="H387" i="9"/>
  <c r="I386" i="9"/>
  <c r="H386" i="9"/>
  <c r="I385" i="9"/>
  <c r="H385" i="9"/>
  <c r="I384" i="9"/>
  <c r="H384" i="9"/>
  <c r="I383" i="9"/>
  <c r="H383" i="9"/>
  <c r="I382" i="9"/>
  <c r="H382" i="9"/>
  <c r="I381" i="9"/>
  <c r="H381" i="9"/>
  <c r="I380" i="9"/>
  <c r="H380" i="9"/>
  <c r="I379" i="9"/>
  <c r="H379" i="9"/>
  <c r="I378" i="9"/>
  <c r="H378" i="9"/>
  <c r="I377" i="9"/>
  <c r="H377" i="9"/>
  <c r="I376" i="9"/>
  <c r="H376" i="9"/>
  <c r="I375" i="9"/>
  <c r="H375" i="9"/>
  <c r="I374" i="9"/>
  <c r="H374" i="9"/>
  <c r="I373" i="9"/>
  <c r="H373" i="9"/>
  <c r="I372" i="9"/>
  <c r="H372" i="9"/>
  <c r="I371" i="9"/>
  <c r="H371" i="9"/>
  <c r="I370" i="9"/>
  <c r="H370" i="9"/>
  <c r="I369" i="9"/>
  <c r="H369" i="9"/>
  <c r="I368" i="9"/>
  <c r="H368" i="9"/>
  <c r="I367" i="9"/>
  <c r="H367" i="9"/>
  <c r="I366" i="9"/>
  <c r="H366" i="9"/>
  <c r="I365" i="9"/>
  <c r="H365" i="9"/>
  <c r="I364" i="9"/>
  <c r="H364" i="9"/>
  <c r="I363" i="9"/>
  <c r="H363" i="9"/>
  <c r="I362" i="9"/>
  <c r="H362" i="9"/>
  <c r="I361" i="9"/>
  <c r="H361" i="9"/>
  <c r="I360" i="9"/>
  <c r="H360" i="9"/>
  <c r="I359" i="9"/>
  <c r="H359" i="9"/>
  <c r="I358" i="9"/>
  <c r="H358" i="9"/>
  <c r="I357" i="9"/>
  <c r="H357" i="9"/>
  <c r="I356" i="9"/>
  <c r="H356" i="9"/>
  <c r="I355" i="9"/>
  <c r="H355" i="9"/>
  <c r="I354" i="9"/>
  <c r="H354" i="9"/>
  <c r="I353" i="9"/>
  <c r="H353" i="9"/>
  <c r="I352" i="9"/>
  <c r="H352" i="9"/>
  <c r="I351" i="9"/>
  <c r="H351" i="9"/>
  <c r="I350" i="9"/>
  <c r="H350" i="9"/>
  <c r="I349" i="9"/>
  <c r="H349" i="9"/>
  <c r="H346" i="9"/>
  <c r="G346" i="9"/>
  <c r="E346" i="9"/>
  <c r="I346" i="9" s="1"/>
  <c r="I345" i="9"/>
  <c r="H345" i="9"/>
  <c r="I344" i="9"/>
  <c r="H344" i="9"/>
  <c r="I343" i="9"/>
  <c r="H343" i="9"/>
  <c r="I342" i="9"/>
  <c r="H342" i="9"/>
  <c r="I341" i="9"/>
  <c r="H341" i="9"/>
  <c r="I340" i="9"/>
  <c r="H340" i="9"/>
  <c r="I339" i="9"/>
  <c r="H339" i="9"/>
  <c r="I338" i="9"/>
  <c r="H338" i="9"/>
  <c r="I337" i="9"/>
  <c r="H337" i="9"/>
  <c r="I336" i="9"/>
  <c r="H336" i="9"/>
  <c r="H333" i="9"/>
  <c r="G333" i="9"/>
  <c r="E333" i="9"/>
  <c r="H305" i="9"/>
  <c r="G305" i="9"/>
  <c r="G109" i="9" s="1"/>
  <c r="E305" i="9"/>
  <c r="I304" i="9"/>
  <c r="H304" i="9"/>
  <c r="I303" i="9"/>
  <c r="H303" i="9"/>
  <c r="I302" i="9"/>
  <c r="H302" i="9"/>
  <c r="I301" i="9"/>
  <c r="H301" i="9"/>
  <c r="I300" i="9"/>
  <c r="H300" i="9"/>
  <c r="I299" i="9"/>
  <c r="H299" i="9"/>
  <c r="I298" i="9"/>
  <c r="H298" i="9"/>
  <c r="I297" i="9"/>
  <c r="H297" i="9"/>
  <c r="I296" i="9"/>
  <c r="H296" i="9"/>
  <c r="I295" i="9"/>
  <c r="H295" i="9"/>
  <c r="I294" i="9"/>
  <c r="H294" i="9"/>
  <c r="I293" i="9"/>
  <c r="H293" i="9"/>
  <c r="I292" i="9"/>
  <c r="H292" i="9"/>
  <c r="I291" i="9"/>
  <c r="H291" i="9"/>
  <c r="I290" i="9"/>
  <c r="H290" i="9"/>
  <c r="I289" i="9"/>
  <c r="H289" i="9"/>
  <c r="I288" i="9"/>
  <c r="H288" i="9"/>
  <c r="I287" i="9"/>
  <c r="H287" i="9"/>
  <c r="I286" i="9"/>
  <c r="H286" i="9"/>
  <c r="I285" i="9"/>
  <c r="H285" i="9"/>
  <c r="I284" i="9"/>
  <c r="H284" i="9"/>
  <c r="I283" i="9"/>
  <c r="H283" i="9"/>
  <c r="I282" i="9"/>
  <c r="H282" i="9"/>
  <c r="I281" i="9"/>
  <c r="H281" i="9"/>
  <c r="I280" i="9"/>
  <c r="H280" i="9"/>
  <c r="I279" i="9"/>
  <c r="H279" i="9"/>
  <c r="I278" i="9"/>
  <c r="H278" i="9"/>
  <c r="I277" i="9"/>
  <c r="H277" i="9"/>
  <c r="I276" i="9"/>
  <c r="H276" i="9"/>
  <c r="I275" i="9"/>
  <c r="H275" i="9"/>
  <c r="I274" i="9"/>
  <c r="H274" i="9"/>
  <c r="I273" i="9"/>
  <c r="H273" i="9"/>
  <c r="I272" i="9"/>
  <c r="H272" i="9"/>
  <c r="I271" i="9"/>
  <c r="H271" i="9"/>
  <c r="I270" i="9"/>
  <c r="H270" i="9"/>
  <c r="I269" i="9"/>
  <c r="H269" i="9"/>
  <c r="I268" i="9"/>
  <c r="H268" i="9"/>
  <c r="I267" i="9"/>
  <c r="H267" i="9"/>
  <c r="I266" i="9"/>
  <c r="H266" i="9"/>
  <c r="I265" i="9"/>
  <c r="H265" i="9"/>
  <c r="I264" i="9"/>
  <c r="H264" i="9"/>
  <c r="I263" i="9"/>
  <c r="H263" i="9"/>
  <c r="I262" i="9"/>
  <c r="H262" i="9"/>
  <c r="I261" i="9"/>
  <c r="H261" i="9"/>
  <c r="I260" i="9"/>
  <c r="H260" i="9"/>
  <c r="I259" i="9"/>
  <c r="H259" i="9"/>
  <c r="I258" i="9"/>
  <c r="H258" i="9"/>
  <c r="I257" i="9"/>
  <c r="H257" i="9"/>
  <c r="I256" i="9"/>
  <c r="H256" i="9"/>
  <c r="I255" i="9"/>
  <c r="H255" i="9"/>
  <c r="I254" i="9"/>
  <c r="H254" i="9"/>
  <c r="I253" i="9"/>
  <c r="H253" i="9"/>
  <c r="I252" i="9"/>
  <c r="H252" i="9"/>
  <c r="I251" i="9"/>
  <c r="H251" i="9"/>
  <c r="I250" i="9"/>
  <c r="H250" i="9"/>
  <c r="I249" i="9"/>
  <c r="H249" i="9"/>
  <c r="I248" i="9"/>
  <c r="H248" i="9"/>
  <c r="I247" i="9"/>
  <c r="H247" i="9"/>
  <c r="I246" i="9"/>
  <c r="H246" i="9"/>
  <c r="I245" i="9"/>
  <c r="H245" i="9"/>
  <c r="I244" i="9"/>
  <c r="H244" i="9"/>
  <c r="I243" i="9"/>
  <c r="H243" i="9"/>
  <c r="I242" i="9"/>
  <c r="H242" i="9"/>
  <c r="I241" i="9"/>
  <c r="H241" i="9"/>
  <c r="I240" i="9"/>
  <c r="H240" i="9"/>
  <c r="I239" i="9"/>
  <c r="H239" i="9"/>
  <c r="I238" i="9"/>
  <c r="H238" i="9"/>
  <c r="I237" i="9"/>
  <c r="H237" i="9"/>
  <c r="I236" i="9"/>
  <c r="H236" i="9"/>
  <c r="I235" i="9"/>
  <c r="H235" i="9"/>
  <c r="I234" i="9"/>
  <c r="H234" i="9"/>
  <c r="I233" i="9"/>
  <c r="H233" i="9"/>
  <c r="I232" i="9"/>
  <c r="H232" i="9"/>
  <c r="I231" i="9"/>
  <c r="H231" i="9"/>
  <c r="I230" i="9"/>
  <c r="H230" i="9"/>
  <c r="I229" i="9"/>
  <c r="H229" i="9"/>
  <c r="I228" i="9"/>
  <c r="H228" i="9"/>
  <c r="I227" i="9"/>
  <c r="H227" i="9"/>
  <c r="I226" i="9"/>
  <c r="H226" i="9"/>
  <c r="I225" i="9"/>
  <c r="H225" i="9"/>
  <c r="I224" i="9"/>
  <c r="H224" i="9"/>
  <c r="I223" i="9"/>
  <c r="H223" i="9"/>
  <c r="I222" i="9"/>
  <c r="H222" i="9"/>
  <c r="I221" i="9"/>
  <c r="H221" i="9"/>
  <c r="I220" i="9"/>
  <c r="H220" i="9"/>
  <c r="I219" i="9"/>
  <c r="H219" i="9"/>
  <c r="I218" i="9"/>
  <c r="H218" i="9"/>
  <c r="I217" i="9"/>
  <c r="H217" i="9"/>
  <c r="I216" i="9"/>
  <c r="H216" i="9"/>
  <c r="I215" i="9"/>
  <c r="H215" i="9"/>
  <c r="I214" i="9"/>
  <c r="H214" i="9"/>
  <c r="I213" i="9"/>
  <c r="H213" i="9"/>
  <c r="I212" i="9"/>
  <c r="H212" i="9"/>
  <c r="I211" i="9"/>
  <c r="H211" i="9"/>
  <c r="I210" i="9"/>
  <c r="H210" i="9"/>
  <c r="I209" i="9"/>
  <c r="H209" i="9"/>
  <c r="I208" i="9"/>
  <c r="H208" i="9"/>
  <c r="I207" i="9"/>
  <c r="H207" i="9"/>
  <c r="I206" i="9"/>
  <c r="H206" i="9"/>
  <c r="I205" i="9"/>
  <c r="H205" i="9"/>
  <c r="I204" i="9"/>
  <c r="H204" i="9"/>
  <c r="I203" i="9"/>
  <c r="H203" i="9"/>
  <c r="I202" i="9"/>
  <c r="H202" i="9"/>
  <c r="I201" i="9"/>
  <c r="H201" i="9"/>
  <c r="I200" i="9"/>
  <c r="H200" i="9"/>
  <c r="I199" i="9"/>
  <c r="H199" i="9"/>
  <c r="I198" i="9"/>
  <c r="H198" i="9"/>
  <c r="I197" i="9"/>
  <c r="H197" i="9"/>
  <c r="I196" i="9"/>
  <c r="H196" i="9"/>
  <c r="I195" i="9"/>
  <c r="H195" i="9"/>
  <c r="I194" i="9"/>
  <c r="H194" i="9"/>
  <c r="I193" i="9"/>
  <c r="H193" i="9"/>
  <c r="I192" i="9"/>
  <c r="H192" i="9"/>
  <c r="I191" i="9"/>
  <c r="H191" i="9"/>
  <c r="I190" i="9"/>
  <c r="H190" i="9"/>
  <c r="I189" i="9"/>
  <c r="H189" i="9"/>
  <c r="I188" i="9"/>
  <c r="H188" i="9"/>
  <c r="I187" i="9"/>
  <c r="H187" i="9"/>
  <c r="I186" i="9"/>
  <c r="H186" i="9"/>
  <c r="I185" i="9"/>
  <c r="H185" i="9"/>
  <c r="I184" i="9"/>
  <c r="H184" i="9"/>
  <c r="I183" i="9"/>
  <c r="H183" i="9"/>
  <c r="I182" i="9"/>
  <c r="H182" i="9"/>
  <c r="I181" i="9"/>
  <c r="H181" i="9"/>
  <c r="I180" i="9"/>
  <c r="H180" i="9"/>
  <c r="I179" i="9"/>
  <c r="H179" i="9"/>
  <c r="I178" i="9"/>
  <c r="H178" i="9"/>
  <c r="I177" i="9"/>
  <c r="H177" i="9"/>
  <c r="I176" i="9"/>
  <c r="H176" i="9"/>
  <c r="I175" i="9"/>
  <c r="H175" i="9"/>
  <c r="I174" i="9"/>
  <c r="H174" i="9"/>
  <c r="I173" i="9"/>
  <c r="H173" i="9"/>
  <c r="I172" i="9"/>
  <c r="H172" i="9"/>
  <c r="I171" i="9"/>
  <c r="H171" i="9"/>
  <c r="I170" i="9"/>
  <c r="H170" i="9"/>
  <c r="I169" i="9"/>
  <c r="H169" i="9"/>
  <c r="I168" i="9"/>
  <c r="H168" i="9"/>
  <c r="I167" i="9"/>
  <c r="H167" i="9"/>
  <c r="I166" i="9"/>
  <c r="H166" i="9"/>
  <c r="I165" i="9"/>
  <c r="H165" i="9"/>
  <c r="I164" i="9"/>
  <c r="H164" i="9"/>
  <c r="I163" i="9"/>
  <c r="H163" i="9"/>
  <c r="I162" i="9"/>
  <c r="H162" i="9"/>
  <c r="I161" i="9"/>
  <c r="H161" i="9"/>
  <c r="I160" i="9"/>
  <c r="H160" i="9"/>
  <c r="I159" i="9"/>
  <c r="H159" i="9"/>
  <c r="I158" i="9"/>
  <c r="H158" i="9"/>
  <c r="I157" i="9"/>
  <c r="H157" i="9"/>
  <c r="I156" i="9"/>
  <c r="H156" i="9"/>
  <c r="I155" i="9"/>
  <c r="H155" i="9"/>
  <c r="I154" i="9"/>
  <c r="H154" i="9"/>
  <c r="I153" i="9"/>
  <c r="H153" i="9"/>
  <c r="I152" i="9"/>
  <c r="H152" i="9"/>
  <c r="I151" i="9"/>
  <c r="H151" i="9"/>
  <c r="I150" i="9"/>
  <c r="H150" i="9"/>
  <c r="I149" i="9"/>
  <c r="H149" i="9"/>
  <c r="I148" i="9"/>
  <c r="H148" i="9"/>
  <c r="I147" i="9"/>
  <c r="H147" i="9"/>
  <c r="I146" i="9"/>
  <c r="H146" i="9"/>
  <c r="I145" i="9"/>
  <c r="H145" i="9"/>
  <c r="I144" i="9"/>
  <c r="H144" i="9"/>
  <c r="I143" i="9"/>
  <c r="H143" i="9"/>
  <c r="I142" i="9"/>
  <c r="H142" i="9"/>
  <c r="I141" i="9"/>
  <c r="H141" i="9"/>
  <c r="I140" i="9"/>
  <c r="H140" i="9"/>
  <c r="I139" i="9"/>
  <c r="H139" i="9"/>
  <c r="I138" i="9"/>
  <c r="H138" i="9"/>
  <c r="I137" i="9"/>
  <c r="H137" i="9"/>
  <c r="I136" i="9"/>
  <c r="H136" i="9"/>
  <c r="I135" i="9"/>
  <c r="H135" i="9"/>
  <c r="I134" i="9"/>
  <c r="H134" i="9"/>
  <c r="I133" i="9"/>
  <c r="H133" i="9"/>
  <c r="I132" i="9"/>
  <c r="H132" i="9"/>
  <c r="I131" i="9"/>
  <c r="H131" i="9"/>
  <c r="I130" i="9"/>
  <c r="H130" i="9"/>
  <c r="I129" i="9"/>
  <c r="H129" i="9"/>
  <c r="I128" i="9"/>
  <c r="H128" i="9"/>
  <c r="I127" i="9"/>
  <c r="H127" i="9"/>
  <c r="I126" i="9"/>
  <c r="H126" i="9"/>
  <c r="I125" i="9"/>
  <c r="H125" i="9"/>
  <c r="I124" i="9"/>
  <c r="H124" i="9"/>
  <c r="I123" i="9"/>
  <c r="H123" i="9"/>
  <c r="I122" i="9"/>
  <c r="H122" i="9"/>
  <c r="I121" i="9"/>
  <c r="H121" i="9"/>
  <c r="I120" i="9"/>
  <c r="H120" i="9"/>
  <c r="I119" i="9"/>
  <c r="H119" i="9"/>
  <c r="I118" i="9"/>
  <c r="H118" i="9"/>
  <c r="I117" i="9"/>
  <c r="H117" i="9"/>
  <c r="I116" i="9"/>
  <c r="H116" i="9"/>
  <c r="I115" i="9"/>
  <c r="H115" i="9"/>
  <c r="I114" i="9"/>
  <c r="H114" i="9"/>
  <c r="I113" i="9"/>
  <c r="H113" i="9"/>
  <c r="I112" i="9"/>
  <c r="H112" i="9"/>
  <c r="H109" i="9"/>
  <c r="I452" i="8"/>
  <c r="H452" i="8"/>
  <c r="I451" i="8"/>
  <c r="H451" i="8"/>
  <c r="I450" i="8"/>
  <c r="H450" i="8"/>
  <c r="I449" i="8"/>
  <c r="H449" i="8"/>
  <c r="I448" i="8"/>
  <c r="H448" i="8"/>
  <c r="I447" i="8"/>
  <c r="H447" i="8"/>
  <c r="I446" i="8"/>
  <c r="H446" i="8"/>
  <c r="I445" i="8"/>
  <c r="H445" i="8"/>
  <c r="I444" i="8"/>
  <c r="H444" i="8"/>
  <c r="I443" i="8"/>
  <c r="H443" i="8"/>
  <c r="I442" i="8"/>
  <c r="H442" i="8"/>
  <c r="I441" i="8"/>
  <c r="H441" i="8"/>
  <c r="I440" i="8"/>
  <c r="H440" i="8"/>
  <c r="I439" i="8"/>
  <c r="H439" i="8"/>
  <c r="I438" i="8"/>
  <c r="H438" i="8"/>
  <c r="I437" i="8"/>
  <c r="H437" i="8"/>
  <c r="I436" i="8"/>
  <c r="H436" i="8"/>
  <c r="I435" i="8"/>
  <c r="H435" i="8"/>
  <c r="I434" i="8"/>
  <c r="H434" i="8"/>
  <c r="I433" i="8"/>
  <c r="H433" i="8"/>
  <c r="I432" i="8"/>
  <c r="H432" i="8"/>
  <c r="I431" i="8"/>
  <c r="H431" i="8"/>
  <c r="I430" i="8"/>
  <c r="H430" i="8"/>
  <c r="I429" i="8"/>
  <c r="H429" i="8"/>
  <c r="I428" i="8"/>
  <c r="H428" i="8"/>
  <c r="I427" i="8"/>
  <c r="H427" i="8"/>
  <c r="I426" i="8"/>
  <c r="H426" i="8"/>
  <c r="I425" i="8"/>
  <c r="H425" i="8"/>
  <c r="I424" i="8"/>
  <c r="H424" i="8"/>
  <c r="I423" i="8"/>
  <c r="H423" i="8"/>
  <c r="I422" i="8"/>
  <c r="H422" i="8"/>
  <c r="H421" i="8"/>
  <c r="G421" i="8"/>
  <c r="E421" i="8"/>
  <c r="I420" i="8"/>
  <c r="H420" i="8"/>
  <c r="I419" i="8"/>
  <c r="H419" i="8"/>
  <c r="I418" i="8"/>
  <c r="H418" i="8"/>
  <c r="I417" i="8"/>
  <c r="H417" i="8"/>
  <c r="I416" i="8"/>
  <c r="H416" i="8"/>
  <c r="I415" i="8"/>
  <c r="H415" i="8"/>
  <c r="I414" i="8"/>
  <c r="H414" i="8"/>
  <c r="I413" i="8"/>
  <c r="H413" i="8"/>
  <c r="I412" i="8"/>
  <c r="H412" i="8"/>
  <c r="I411" i="8"/>
  <c r="H411" i="8"/>
  <c r="I410" i="8"/>
  <c r="H410" i="8"/>
  <c r="I409" i="8"/>
  <c r="H409" i="8"/>
  <c r="I408" i="8"/>
  <c r="H408" i="8"/>
  <c r="I407" i="8"/>
  <c r="H407" i="8"/>
  <c r="I406" i="8"/>
  <c r="H406" i="8"/>
  <c r="I405" i="8"/>
  <c r="H405" i="8"/>
  <c r="I404" i="8"/>
  <c r="H404" i="8"/>
  <c r="I403" i="8"/>
  <c r="H403" i="8"/>
  <c r="I402" i="8"/>
  <c r="H402" i="8"/>
  <c r="I401" i="8"/>
  <c r="H401" i="8"/>
  <c r="I400" i="8"/>
  <c r="H400" i="8"/>
  <c r="I399" i="8"/>
  <c r="H399" i="8"/>
  <c r="I398" i="8"/>
  <c r="H398" i="8"/>
  <c r="I397" i="8"/>
  <c r="H397" i="8"/>
  <c r="I396" i="8"/>
  <c r="H396" i="8"/>
  <c r="I395" i="8"/>
  <c r="H395" i="8"/>
  <c r="I394" i="8"/>
  <c r="H394" i="8"/>
  <c r="I393" i="8"/>
  <c r="H393" i="8"/>
  <c r="I392" i="8"/>
  <c r="H392" i="8"/>
  <c r="I391" i="8"/>
  <c r="H391" i="8"/>
  <c r="I390" i="8"/>
  <c r="H390" i="8"/>
  <c r="I389" i="8"/>
  <c r="H389" i="8"/>
  <c r="I388" i="8"/>
  <c r="H388" i="8"/>
  <c r="I387" i="8"/>
  <c r="H387" i="8"/>
  <c r="I386" i="8"/>
  <c r="H386" i="8"/>
  <c r="I385" i="8"/>
  <c r="H385" i="8"/>
  <c r="I384" i="8"/>
  <c r="H384" i="8"/>
  <c r="I383" i="8"/>
  <c r="H383" i="8"/>
  <c r="I382" i="8"/>
  <c r="H382" i="8"/>
  <c r="I381" i="8"/>
  <c r="H381" i="8"/>
  <c r="I380" i="8"/>
  <c r="H380" i="8"/>
  <c r="I379" i="8"/>
  <c r="H379" i="8"/>
  <c r="I378" i="8"/>
  <c r="H378" i="8"/>
  <c r="I377" i="8"/>
  <c r="H377" i="8"/>
  <c r="I376" i="8"/>
  <c r="H376" i="8"/>
  <c r="I375" i="8"/>
  <c r="H375" i="8"/>
  <c r="I374" i="8"/>
  <c r="H374" i="8"/>
  <c r="I373" i="8"/>
  <c r="H373" i="8"/>
  <c r="I372" i="8"/>
  <c r="H372" i="8"/>
  <c r="I371" i="8"/>
  <c r="H371" i="8"/>
  <c r="I370" i="8"/>
  <c r="H370" i="8"/>
  <c r="I369" i="8"/>
  <c r="H369" i="8"/>
  <c r="I368" i="8"/>
  <c r="H368" i="8"/>
  <c r="I367" i="8"/>
  <c r="H367" i="8"/>
  <c r="I366" i="8"/>
  <c r="H366" i="8"/>
  <c r="I365" i="8"/>
  <c r="H365" i="8"/>
  <c r="I364" i="8"/>
  <c r="H364" i="8"/>
  <c r="I363" i="8"/>
  <c r="H363" i="8"/>
  <c r="I362" i="8"/>
  <c r="H362" i="8"/>
  <c r="I361" i="8"/>
  <c r="H361" i="8"/>
  <c r="I360" i="8"/>
  <c r="H360" i="8"/>
  <c r="I359" i="8"/>
  <c r="H359" i="8"/>
  <c r="I358" i="8"/>
  <c r="H358" i="8"/>
  <c r="I357" i="8"/>
  <c r="H357" i="8"/>
  <c r="I356" i="8"/>
  <c r="H356" i="8"/>
  <c r="I355" i="8"/>
  <c r="H355" i="8"/>
  <c r="I354" i="8"/>
  <c r="H354" i="8"/>
  <c r="I353" i="8"/>
  <c r="H353" i="8"/>
  <c r="I352" i="8"/>
  <c r="H352" i="8"/>
  <c r="I351" i="8"/>
  <c r="H351" i="8"/>
  <c r="I350" i="8"/>
  <c r="H350" i="8"/>
  <c r="I349" i="8"/>
  <c r="H349" i="8"/>
  <c r="I348" i="8"/>
  <c r="H348" i="8"/>
  <c r="H345" i="8"/>
  <c r="G345" i="8"/>
  <c r="E345" i="8"/>
  <c r="I344" i="8"/>
  <c r="H344" i="8"/>
  <c r="I343" i="8"/>
  <c r="H343" i="8"/>
  <c r="I342" i="8"/>
  <c r="H342" i="8"/>
  <c r="I341" i="8"/>
  <c r="H341" i="8"/>
  <c r="I340" i="8"/>
  <c r="H340" i="8"/>
  <c r="I339" i="8"/>
  <c r="H339" i="8"/>
  <c r="I338" i="8"/>
  <c r="H338" i="8"/>
  <c r="I337" i="8"/>
  <c r="H337" i="8"/>
  <c r="I336" i="8"/>
  <c r="H336" i="8"/>
  <c r="I335" i="8"/>
  <c r="H335" i="8"/>
  <c r="H332" i="8"/>
  <c r="G332" i="8"/>
  <c r="E332" i="8"/>
  <c r="H305" i="8"/>
  <c r="G305" i="8"/>
  <c r="I305" i="8" s="1"/>
  <c r="E305" i="8"/>
  <c r="I304" i="8"/>
  <c r="H304" i="8"/>
  <c r="I303" i="8"/>
  <c r="H303" i="8"/>
  <c r="I302" i="8"/>
  <c r="H302" i="8"/>
  <c r="I301" i="8"/>
  <c r="H301" i="8"/>
  <c r="I300" i="8"/>
  <c r="H300" i="8"/>
  <c r="I299" i="8"/>
  <c r="H299" i="8"/>
  <c r="I298" i="8"/>
  <c r="H298" i="8"/>
  <c r="I297" i="8"/>
  <c r="H297" i="8"/>
  <c r="I296" i="8"/>
  <c r="H296" i="8"/>
  <c r="I295" i="8"/>
  <c r="H295" i="8"/>
  <c r="I294" i="8"/>
  <c r="H294" i="8"/>
  <c r="I293" i="8"/>
  <c r="H293" i="8"/>
  <c r="I292" i="8"/>
  <c r="H292" i="8"/>
  <c r="I291" i="8"/>
  <c r="H291" i="8"/>
  <c r="I290" i="8"/>
  <c r="H290" i="8"/>
  <c r="I289" i="8"/>
  <c r="H289" i="8"/>
  <c r="I288" i="8"/>
  <c r="H288" i="8"/>
  <c r="I287" i="8"/>
  <c r="H287" i="8"/>
  <c r="I286" i="8"/>
  <c r="H286" i="8"/>
  <c r="I285" i="8"/>
  <c r="H285" i="8"/>
  <c r="I284" i="8"/>
  <c r="H284" i="8"/>
  <c r="I283" i="8"/>
  <c r="H283" i="8"/>
  <c r="I282" i="8"/>
  <c r="H282" i="8"/>
  <c r="I281" i="8"/>
  <c r="H281" i="8"/>
  <c r="I280" i="8"/>
  <c r="H280" i="8"/>
  <c r="I279" i="8"/>
  <c r="H279" i="8"/>
  <c r="I278" i="8"/>
  <c r="H278" i="8"/>
  <c r="I277" i="8"/>
  <c r="H277" i="8"/>
  <c r="I276" i="8"/>
  <c r="H276" i="8"/>
  <c r="I275" i="8"/>
  <c r="H275" i="8"/>
  <c r="I274" i="8"/>
  <c r="H274" i="8"/>
  <c r="I273" i="8"/>
  <c r="H273" i="8"/>
  <c r="I272" i="8"/>
  <c r="H272" i="8"/>
  <c r="I271" i="8"/>
  <c r="H271" i="8"/>
  <c r="I270" i="8"/>
  <c r="H270" i="8"/>
  <c r="I269" i="8"/>
  <c r="H269" i="8"/>
  <c r="I268" i="8"/>
  <c r="H268" i="8"/>
  <c r="I267" i="8"/>
  <c r="H267" i="8"/>
  <c r="I266" i="8"/>
  <c r="H266" i="8"/>
  <c r="I265" i="8"/>
  <c r="H265" i="8"/>
  <c r="I264" i="8"/>
  <c r="H264" i="8"/>
  <c r="I263" i="8"/>
  <c r="H263" i="8"/>
  <c r="I262" i="8"/>
  <c r="H262" i="8"/>
  <c r="I261" i="8"/>
  <c r="H261" i="8"/>
  <c r="I260" i="8"/>
  <c r="H260" i="8"/>
  <c r="I259" i="8"/>
  <c r="H259" i="8"/>
  <c r="I258" i="8"/>
  <c r="H258" i="8"/>
  <c r="I257" i="8"/>
  <c r="H257" i="8"/>
  <c r="I256" i="8"/>
  <c r="H256" i="8"/>
  <c r="I255" i="8"/>
  <c r="H255" i="8"/>
  <c r="I254" i="8"/>
  <c r="H254" i="8"/>
  <c r="I253" i="8"/>
  <c r="H253" i="8"/>
  <c r="I252" i="8"/>
  <c r="H252" i="8"/>
  <c r="I251" i="8"/>
  <c r="H251" i="8"/>
  <c r="I250" i="8"/>
  <c r="H250" i="8"/>
  <c r="I249" i="8"/>
  <c r="H249" i="8"/>
  <c r="I248" i="8"/>
  <c r="H248" i="8"/>
  <c r="I247" i="8"/>
  <c r="H247" i="8"/>
  <c r="I246" i="8"/>
  <c r="H246" i="8"/>
  <c r="I245" i="8"/>
  <c r="H245" i="8"/>
  <c r="I244" i="8"/>
  <c r="H244" i="8"/>
  <c r="I243" i="8"/>
  <c r="H243" i="8"/>
  <c r="I242" i="8"/>
  <c r="H242" i="8"/>
  <c r="I241" i="8"/>
  <c r="H241" i="8"/>
  <c r="I240" i="8"/>
  <c r="H240" i="8"/>
  <c r="I239" i="8"/>
  <c r="H239" i="8"/>
  <c r="I238" i="8"/>
  <c r="H238" i="8"/>
  <c r="I237" i="8"/>
  <c r="H237" i="8"/>
  <c r="I236" i="8"/>
  <c r="H236" i="8"/>
  <c r="I235" i="8"/>
  <c r="H235" i="8"/>
  <c r="I234" i="8"/>
  <c r="H234" i="8"/>
  <c r="I233" i="8"/>
  <c r="H233" i="8"/>
  <c r="I232" i="8"/>
  <c r="H232" i="8"/>
  <c r="I231" i="8"/>
  <c r="H231" i="8"/>
  <c r="I230" i="8"/>
  <c r="H230" i="8"/>
  <c r="I229" i="8"/>
  <c r="H229" i="8"/>
  <c r="I228" i="8"/>
  <c r="H228" i="8"/>
  <c r="I227" i="8"/>
  <c r="H227" i="8"/>
  <c r="I226" i="8"/>
  <c r="H226" i="8"/>
  <c r="I225" i="8"/>
  <c r="H225" i="8"/>
  <c r="I224" i="8"/>
  <c r="H224" i="8"/>
  <c r="I223" i="8"/>
  <c r="H223" i="8"/>
  <c r="I222" i="8"/>
  <c r="H222" i="8"/>
  <c r="I221" i="8"/>
  <c r="H221" i="8"/>
  <c r="I220" i="8"/>
  <c r="H220" i="8"/>
  <c r="I219" i="8"/>
  <c r="H219" i="8"/>
  <c r="I218" i="8"/>
  <c r="H218" i="8"/>
  <c r="I217" i="8"/>
  <c r="H217" i="8"/>
  <c r="I216" i="8"/>
  <c r="H216" i="8"/>
  <c r="I215" i="8"/>
  <c r="H215" i="8"/>
  <c r="I214" i="8"/>
  <c r="H214" i="8"/>
  <c r="I213" i="8"/>
  <c r="H213" i="8"/>
  <c r="I212" i="8"/>
  <c r="H212" i="8"/>
  <c r="I211" i="8"/>
  <c r="H211" i="8"/>
  <c r="I210" i="8"/>
  <c r="H210" i="8"/>
  <c r="I209" i="8"/>
  <c r="H209" i="8"/>
  <c r="I208" i="8"/>
  <c r="H208" i="8"/>
  <c r="I207" i="8"/>
  <c r="H207" i="8"/>
  <c r="I206" i="8"/>
  <c r="H206" i="8"/>
  <c r="I205" i="8"/>
  <c r="H205" i="8"/>
  <c r="I204" i="8"/>
  <c r="H204" i="8"/>
  <c r="I203" i="8"/>
  <c r="H203" i="8"/>
  <c r="I202" i="8"/>
  <c r="H202" i="8"/>
  <c r="I201" i="8"/>
  <c r="H201" i="8"/>
  <c r="I200" i="8"/>
  <c r="H200" i="8"/>
  <c r="I199" i="8"/>
  <c r="H199" i="8"/>
  <c r="I198" i="8"/>
  <c r="H198" i="8"/>
  <c r="I197" i="8"/>
  <c r="H197" i="8"/>
  <c r="I196" i="8"/>
  <c r="H196" i="8"/>
  <c r="I195" i="8"/>
  <c r="H195" i="8"/>
  <c r="I194" i="8"/>
  <c r="H194" i="8"/>
  <c r="I193" i="8"/>
  <c r="H193" i="8"/>
  <c r="I192" i="8"/>
  <c r="H192" i="8"/>
  <c r="I191" i="8"/>
  <c r="H191" i="8"/>
  <c r="I190" i="8"/>
  <c r="H190" i="8"/>
  <c r="I189" i="8"/>
  <c r="H189" i="8"/>
  <c r="I188" i="8"/>
  <c r="H188" i="8"/>
  <c r="I187" i="8"/>
  <c r="H187" i="8"/>
  <c r="I186" i="8"/>
  <c r="H186" i="8"/>
  <c r="I185" i="8"/>
  <c r="H185" i="8"/>
  <c r="I184" i="8"/>
  <c r="H184" i="8"/>
  <c r="I183" i="8"/>
  <c r="H183" i="8"/>
  <c r="I182" i="8"/>
  <c r="H182" i="8"/>
  <c r="I181" i="8"/>
  <c r="H181" i="8"/>
  <c r="I180" i="8"/>
  <c r="H180" i="8"/>
  <c r="I179" i="8"/>
  <c r="H179" i="8"/>
  <c r="I178" i="8"/>
  <c r="H178" i="8"/>
  <c r="I177" i="8"/>
  <c r="H177" i="8"/>
  <c r="I176" i="8"/>
  <c r="H176" i="8"/>
  <c r="I175" i="8"/>
  <c r="H175" i="8"/>
  <c r="I174" i="8"/>
  <c r="H174" i="8"/>
  <c r="I173" i="8"/>
  <c r="H173" i="8"/>
  <c r="I172" i="8"/>
  <c r="H172" i="8"/>
  <c r="I171" i="8"/>
  <c r="H171" i="8"/>
  <c r="I170" i="8"/>
  <c r="H170" i="8"/>
  <c r="I169" i="8"/>
  <c r="H169" i="8"/>
  <c r="I168" i="8"/>
  <c r="H168" i="8"/>
  <c r="I167" i="8"/>
  <c r="H167" i="8"/>
  <c r="I166" i="8"/>
  <c r="H166" i="8"/>
  <c r="I165" i="8"/>
  <c r="H165" i="8"/>
  <c r="I164" i="8"/>
  <c r="H164" i="8"/>
  <c r="I163" i="8"/>
  <c r="H163" i="8"/>
  <c r="I162" i="8"/>
  <c r="H162" i="8"/>
  <c r="I161" i="8"/>
  <c r="H161" i="8"/>
  <c r="I160" i="8"/>
  <c r="H160" i="8"/>
  <c r="I159" i="8"/>
  <c r="H159" i="8"/>
  <c r="I158" i="8"/>
  <c r="H158" i="8"/>
  <c r="I157" i="8"/>
  <c r="H157" i="8"/>
  <c r="I156" i="8"/>
  <c r="H156" i="8"/>
  <c r="I155" i="8"/>
  <c r="H155" i="8"/>
  <c r="I154" i="8"/>
  <c r="H154" i="8"/>
  <c r="I153" i="8"/>
  <c r="H153" i="8"/>
  <c r="I152" i="8"/>
  <c r="H152" i="8"/>
  <c r="I151" i="8"/>
  <c r="H151" i="8"/>
  <c r="I150" i="8"/>
  <c r="H150" i="8"/>
  <c r="I149" i="8"/>
  <c r="H149" i="8"/>
  <c r="I148" i="8"/>
  <c r="H148" i="8"/>
  <c r="I147" i="8"/>
  <c r="H147" i="8"/>
  <c r="I146" i="8"/>
  <c r="H146" i="8"/>
  <c r="I145" i="8"/>
  <c r="H145" i="8"/>
  <c r="I144" i="8"/>
  <c r="H144" i="8"/>
  <c r="I143" i="8"/>
  <c r="H143" i="8"/>
  <c r="I142" i="8"/>
  <c r="H142" i="8"/>
  <c r="I141" i="8"/>
  <c r="H141" i="8"/>
  <c r="I140" i="8"/>
  <c r="H140" i="8"/>
  <c r="I139" i="8"/>
  <c r="H139" i="8"/>
  <c r="I138" i="8"/>
  <c r="H138" i="8"/>
  <c r="I137" i="8"/>
  <c r="H137" i="8"/>
  <c r="I136" i="8"/>
  <c r="H136" i="8"/>
  <c r="I135" i="8"/>
  <c r="H135" i="8"/>
  <c r="I134" i="8"/>
  <c r="H134" i="8"/>
  <c r="I133" i="8"/>
  <c r="H133" i="8"/>
  <c r="I132" i="8"/>
  <c r="H132" i="8"/>
  <c r="I131" i="8"/>
  <c r="H131" i="8"/>
  <c r="I130" i="8"/>
  <c r="H130" i="8"/>
  <c r="I129" i="8"/>
  <c r="H129" i="8"/>
  <c r="I128" i="8"/>
  <c r="H128" i="8"/>
  <c r="I127" i="8"/>
  <c r="H127" i="8"/>
  <c r="I126" i="8"/>
  <c r="H126" i="8"/>
  <c r="I125" i="8"/>
  <c r="H125" i="8"/>
  <c r="I124" i="8"/>
  <c r="H124" i="8"/>
  <c r="I123" i="8"/>
  <c r="H123" i="8"/>
  <c r="I122" i="8"/>
  <c r="H122" i="8"/>
  <c r="I121" i="8"/>
  <c r="H121" i="8"/>
  <c r="I120" i="8"/>
  <c r="H120" i="8"/>
  <c r="I119" i="8"/>
  <c r="H119" i="8"/>
  <c r="I118" i="8"/>
  <c r="H118" i="8"/>
  <c r="I117" i="8"/>
  <c r="H117" i="8"/>
  <c r="I116" i="8"/>
  <c r="H116" i="8"/>
  <c r="I115" i="8"/>
  <c r="H115" i="8"/>
  <c r="I114" i="8"/>
  <c r="H114" i="8"/>
  <c r="I113" i="8"/>
  <c r="H113" i="8"/>
  <c r="I112" i="8"/>
  <c r="H112" i="8"/>
  <c r="H109" i="8"/>
  <c r="I453" i="7"/>
  <c r="H453" i="7"/>
  <c r="I452" i="7"/>
  <c r="H452" i="7"/>
  <c r="I451" i="7"/>
  <c r="H451" i="7"/>
  <c r="I450" i="7"/>
  <c r="H450" i="7"/>
  <c r="I449" i="7"/>
  <c r="H449" i="7"/>
  <c r="I448" i="7"/>
  <c r="H448" i="7"/>
  <c r="I447" i="7"/>
  <c r="H447" i="7"/>
  <c r="I446" i="7"/>
  <c r="H446" i="7"/>
  <c r="I445" i="7"/>
  <c r="H445" i="7"/>
  <c r="I444" i="7"/>
  <c r="H444" i="7"/>
  <c r="I443" i="7"/>
  <c r="H443" i="7"/>
  <c r="I442" i="7"/>
  <c r="H442" i="7"/>
  <c r="I441" i="7"/>
  <c r="H441" i="7"/>
  <c r="I440" i="7"/>
  <c r="H440" i="7"/>
  <c r="I439" i="7"/>
  <c r="H439" i="7"/>
  <c r="I438" i="7"/>
  <c r="H438" i="7"/>
  <c r="I437" i="7"/>
  <c r="H437" i="7"/>
  <c r="I436" i="7"/>
  <c r="H436" i="7"/>
  <c r="I435" i="7"/>
  <c r="H435" i="7"/>
  <c r="I434" i="7"/>
  <c r="H434" i="7"/>
  <c r="I433" i="7"/>
  <c r="H433" i="7"/>
  <c r="I432" i="7"/>
  <c r="H432" i="7"/>
  <c r="I431" i="7"/>
  <c r="H431" i="7"/>
  <c r="I430" i="7"/>
  <c r="H430" i="7"/>
  <c r="I429" i="7"/>
  <c r="H429" i="7"/>
  <c r="I428" i="7"/>
  <c r="H428" i="7"/>
  <c r="I427" i="7"/>
  <c r="H427" i="7"/>
  <c r="I426" i="7"/>
  <c r="H426" i="7"/>
  <c r="I425" i="7"/>
  <c r="H425" i="7"/>
  <c r="I424" i="7"/>
  <c r="H424" i="7"/>
  <c r="I423" i="7"/>
  <c r="H423" i="7"/>
  <c r="H422" i="7"/>
  <c r="G422" i="7"/>
  <c r="E422" i="7"/>
  <c r="I421" i="7"/>
  <c r="H421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I404" i="7"/>
  <c r="H404" i="7"/>
  <c r="I403" i="7"/>
  <c r="H403" i="7"/>
  <c r="I402" i="7"/>
  <c r="H402" i="7"/>
  <c r="I401" i="7"/>
  <c r="H401" i="7"/>
  <c r="I400" i="7"/>
  <c r="H400" i="7"/>
  <c r="I399" i="7"/>
  <c r="H399" i="7"/>
  <c r="I398" i="7"/>
  <c r="H398" i="7"/>
  <c r="I397" i="7"/>
  <c r="H397" i="7"/>
  <c r="I396" i="7"/>
  <c r="H396" i="7"/>
  <c r="I395" i="7"/>
  <c r="H395" i="7"/>
  <c r="I394" i="7"/>
  <c r="H394" i="7"/>
  <c r="I393" i="7"/>
  <c r="H393" i="7"/>
  <c r="I392" i="7"/>
  <c r="H392" i="7"/>
  <c r="I391" i="7"/>
  <c r="H391" i="7"/>
  <c r="I390" i="7"/>
  <c r="H390" i="7"/>
  <c r="I389" i="7"/>
  <c r="H389" i="7"/>
  <c r="I388" i="7"/>
  <c r="H388" i="7"/>
  <c r="I387" i="7"/>
  <c r="H387" i="7"/>
  <c r="I386" i="7"/>
  <c r="H386" i="7"/>
  <c r="I385" i="7"/>
  <c r="H385" i="7"/>
  <c r="I384" i="7"/>
  <c r="H384" i="7"/>
  <c r="I383" i="7"/>
  <c r="H383" i="7"/>
  <c r="I382" i="7"/>
  <c r="H382" i="7"/>
  <c r="I381" i="7"/>
  <c r="H381" i="7"/>
  <c r="I380" i="7"/>
  <c r="H380" i="7"/>
  <c r="I379" i="7"/>
  <c r="H379" i="7"/>
  <c r="I378" i="7"/>
  <c r="H378" i="7"/>
  <c r="I377" i="7"/>
  <c r="H377" i="7"/>
  <c r="I376" i="7"/>
  <c r="H376" i="7"/>
  <c r="I375" i="7"/>
  <c r="H375" i="7"/>
  <c r="I374" i="7"/>
  <c r="H374" i="7"/>
  <c r="I373" i="7"/>
  <c r="H373" i="7"/>
  <c r="I372" i="7"/>
  <c r="H372" i="7"/>
  <c r="I371" i="7"/>
  <c r="H371" i="7"/>
  <c r="I370" i="7"/>
  <c r="H370" i="7"/>
  <c r="I369" i="7"/>
  <c r="H369" i="7"/>
  <c r="I368" i="7"/>
  <c r="H368" i="7"/>
  <c r="I367" i="7"/>
  <c r="H367" i="7"/>
  <c r="I366" i="7"/>
  <c r="H366" i="7"/>
  <c r="I365" i="7"/>
  <c r="H365" i="7"/>
  <c r="I364" i="7"/>
  <c r="H364" i="7"/>
  <c r="I363" i="7"/>
  <c r="H363" i="7"/>
  <c r="I362" i="7"/>
  <c r="H362" i="7"/>
  <c r="I361" i="7"/>
  <c r="H361" i="7"/>
  <c r="I360" i="7"/>
  <c r="H360" i="7"/>
  <c r="I359" i="7"/>
  <c r="H359" i="7"/>
  <c r="I358" i="7"/>
  <c r="H358" i="7"/>
  <c r="I357" i="7"/>
  <c r="H357" i="7"/>
  <c r="I356" i="7"/>
  <c r="H356" i="7"/>
  <c r="I355" i="7"/>
  <c r="H355" i="7"/>
  <c r="I345" i="7"/>
  <c r="H345" i="7"/>
  <c r="I344" i="7"/>
  <c r="H344" i="7"/>
  <c r="I343" i="7"/>
  <c r="H343" i="7"/>
  <c r="I342" i="7"/>
  <c r="H342" i="7"/>
  <c r="I341" i="7"/>
  <c r="H341" i="7"/>
  <c r="I340" i="7"/>
  <c r="H340" i="7"/>
  <c r="I339" i="7"/>
  <c r="H339" i="7"/>
  <c r="I338" i="7"/>
  <c r="H338" i="7"/>
  <c r="I337" i="7"/>
  <c r="H337" i="7"/>
  <c r="I336" i="7"/>
  <c r="H336" i="7"/>
  <c r="H333" i="7"/>
  <c r="G333" i="7"/>
  <c r="E333" i="7"/>
  <c r="H305" i="7"/>
  <c r="G305" i="7"/>
  <c r="E305" i="7"/>
  <c r="I304" i="7"/>
  <c r="H304" i="7"/>
  <c r="I303" i="7"/>
  <c r="H303" i="7"/>
  <c r="I302" i="7"/>
  <c r="H302" i="7"/>
  <c r="I301" i="7"/>
  <c r="H301" i="7"/>
  <c r="I300" i="7"/>
  <c r="H300" i="7"/>
  <c r="I299" i="7"/>
  <c r="H299" i="7"/>
  <c r="I298" i="7"/>
  <c r="H298" i="7"/>
  <c r="I297" i="7"/>
  <c r="H297" i="7"/>
  <c r="I296" i="7"/>
  <c r="H296" i="7"/>
  <c r="I295" i="7"/>
  <c r="H295" i="7"/>
  <c r="I294" i="7"/>
  <c r="H294" i="7"/>
  <c r="I293" i="7"/>
  <c r="H293" i="7"/>
  <c r="I292" i="7"/>
  <c r="H292" i="7"/>
  <c r="I291" i="7"/>
  <c r="H291" i="7"/>
  <c r="I290" i="7"/>
  <c r="H290" i="7"/>
  <c r="I289" i="7"/>
  <c r="H289" i="7"/>
  <c r="I288" i="7"/>
  <c r="H288" i="7"/>
  <c r="I287" i="7"/>
  <c r="H287" i="7"/>
  <c r="I286" i="7"/>
  <c r="H286" i="7"/>
  <c r="I285" i="7"/>
  <c r="H285" i="7"/>
  <c r="I284" i="7"/>
  <c r="H284" i="7"/>
  <c r="I283" i="7"/>
  <c r="H283" i="7"/>
  <c r="I282" i="7"/>
  <c r="H282" i="7"/>
  <c r="I281" i="7"/>
  <c r="H281" i="7"/>
  <c r="I280" i="7"/>
  <c r="H280" i="7"/>
  <c r="I279" i="7"/>
  <c r="H279" i="7"/>
  <c r="I278" i="7"/>
  <c r="H278" i="7"/>
  <c r="I277" i="7"/>
  <c r="H277" i="7"/>
  <c r="I276" i="7"/>
  <c r="H276" i="7"/>
  <c r="I275" i="7"/>
  <c r="H275" i="7"/>
  <c r="I274" i="7"/>
  <c r="H274" i="7"/>
  <c r="I273" i="7"/>
  <c r="H273" i="7"/>
  <c r="I272" i="7"/>
  <c r="H272" i="7"/>
  <c r="I271" i="7"/>
  <c r="H271" i="7"/>
  <c r="I270" i="7"/>
  <c r="H270" i="7"/>
  <c r="I269" i="7"/>
  <c r="H269" i="7"/>
  <c r="I268" i="7"/>
  <c r="H268" i="7"/>
  <c r="I267" i="7"/>
  <c r="H267" i="7"/>
  <c r="I266" i="7"/>
  <c r="H266" i="7"/>
  <c r="I265" i="7"/>
  <c r="H265" i="7"/>
  <c r="I264" i="7"/>
  <c r="H264" i="7"/>
  <c r="I263" i="7"/>
  <c r="H263" i="7"/>
  <c r="I262" i="7"/>
  <c r="H262" i="7"/>
  <c r="I261" i="7"/>
  <c r="H261" i="7"/>
  <c r="I260" i="7"/>
  <c r="H260" i="7"/>
  <c r="I259" i="7"/>
  <c r="H259" i="7"/>
  <c r="I258" i="7"/>
  <c r="H258" i="7"/>
  <c r="I257" i="7"/>
  <c r="H257" i="7"/>
  <c r="I256" i="7"/>
  <c r="H256" i="7"/>
  <c r="I255" i="7"/>
  <c r="H255" i="7"/>
  <c r="I254" i="7"/>
  <c r="H254" i="7"/>
  <c r="I253" i="7"/>
  <c r="H253" i="7"/>
  <c r="I252" i="7"/>
  <c r="H252" i="7"/>
  <c r="I251" i="7"/>
  <c r="H251" i="7"/>
  <c r="I250" i="7"/>
  <c r="H250" i="7"/>
  <c r="I249" i="7"/>
  <c r="H249" i="7"/>
  <c r="I248" i="7"/>
  <c r="H248" i="7"/>
  <c r="I247" i="7"/>
  <c r="H247" i="7"/>
  <c r="I246" i="7"/>
  <c r="H246" i="7"/>
  <c r="I245" i="7"/>
  <c r="H245" i="7"/>
  <c r="I244" i="7"/>
  <c r="H244" i="7"/>
  <c r="I243" i="7"/>
  <c r="H243" i="7"/>
  <c r="I242" i="7"/>
  <c r="H242" i="7"/>
  <c r="I241" i="7"/>
  <c r="H241" i="7"/>
  <c r="I240" i="7"/>
  <c r="H240" i="7"/>
  <c r="I239" i="7"/>
  <c r="H239" i="7"/>
  <c r="I238" i="7"/>
  <c r="H238" i="7"/>
  <c r="I237" i="7"/>
  <c r="H237" i="7"/>
  <c r="I236" i="7"/>
  <c r="H236" i="7"/>
  <c r="I235" i="7"/>
  <c r="H235" i="7"/>
  <c r="I234" i="7"/>
  <c r="H234" i="7"/>
  <c r="I233" i="7"/>
  <c r="H233" i="7"/>
  <c r="I232" i="7"/>
  <c r="H232" i="7"/>
  <c r="I231" i="7"/>
  <c r="H231" i="7"/>
  <c r="I230" i="7"/>
  <c r="H230" i="7"/>
  <c r="I229" i="7"/>
  <c r="H229" i="7"/>
  <c r="I228" i="7"/>
  <c r="H228" i="7"/>
  <c r="I227" i="7"/>
  <c r="H227" i="7"/>
  <c r="I226" i="7"/>
  <c r="H226" i="7"/>
  <c r="I225" i="7"/>
  <c r="H225" i="7"/>
  <c r="I224" i="7"/>
  <c r="H224" i="7"/>
  <c r="I223" i="7"/>
  <c r="H223" i="7"/>
  <c r="I222" i="7"/>
  <c r="H222" i="7"/>
  <c r="I221" i="7"/>
  <c r="H221" i="7"/>
  <c r="I220" i="7"/>
  <c r="H220" i="7"/>
  <c r="I219" i="7"/>
  <c r="H219" i="7"/>
  <c r="I218" i="7"/>
  <c r="H218" i="7"/>
  <c r="I217" i="7"/>
  <c r="H217" i="7"/>
  <c r="I216" i="7"/>
  <c r="H216" i="7"/>
  <c r="I215" i="7"/>
  <c r="H215" i="7"/>
  <c r="I214" i="7"/>
  <c r="H214" i="7"/>
  <c r="I213" i="7"/>
  <c r="H213" i="7"/>
  <c r="I212" i="7"/>
  <c r="H212" i="7"/>
  <c r="I211" i="7"/>
  <c r="H211" i="7"/>
  <c r="I210" i="7"/>
  <c r="H210" i="7"/>
  <c r="I209" i="7"/>
  <c r="H209" i="7"/>
  <c r="I208" i="7"/>
  <c r="H208" i="7"/>
  <c r="I207" i="7"/>
  <c r="H207" i="7"/>
  <c r="I206" i="7"/>
  <c r="H206" i="7"/>
  <c r="I205" i="7"/>
  <c r="H205" i="7"/>
  <c r="I204" i="7"/>
  <c r="H204" i="7"/>
  <c r="I203" i="7"/>
  <c r="H203" i="7"/>
  <c r="I202" i="7"/>
  <c r="H202" i="7"/>
  <c r="I201" i="7"/>
  <c r="H201" i="7"/>
  <c r="I200" i="7"/>
  <c r="H200" i="7"/>
  <c r="I199" i="7"/>
  <c r="H199" i="7"/>
  <c r="I198" i="7"/>
  <c r="H198" i="7"/>
  <c r="I197" i="7"/>
  <c r="H197" i="7"/>
  <c r="I196" i="7"/>
  <c r="H196" i="7"/>
  <c r="I195" i="7"/>
  <c r="H195" i="7"/>
  <c r="I194" i="7"/>
  <c r="H194" i="7"/>
  <c r="I193" i="7"/>
  <c r="H193" i="7"/>
  <c r="I192" i="7"/>
  <c r="H192" i="7"/>
  <c r="I191" i="7"/>
  <c r="H191" i="7"/>
  <c r="I190" i="7"/>
  <c r="H190" i="7"/>
  <c r="I189" i="7"/>
  <c r="H189" i="7"/>
  <c r="I188" i="7"/>
  <c r="H188" i="7"/>
  <c r="I187" i="7"/>
  <c r="H187" i="7"/>
  <c r="I186" i="7"/>
  <c r="H186" i="7"/>
  <c r="I185" i="7"/>
  <c r="H185" i="7"/>
  <c r="I184" i="7"/>
  <c r="H184" i="7"/>
  <c r="I183" i="7"/>
  <c r="H183" i="7"/>
  <c r="I182" i="7"/>
  <c r="H182" i="7"/>
  <c r="I181" i="7"/>
  <c r="H181" i="7"/>
  <c r="I180" i="7"/>
  <c r="H180" i="7"/>
  <c r="I179" i="7"/>
  <c r="H179" i="7"/>
  <c r="I178" i="7"/>
  <c r="H178" i="7"/>
  <c r="I177" i="7"/>
  <c r="H177" i="7"/>
  <c r="I176" i="7"/>
  <c r="H176" i="7"/>
  <c r="I175" i="7"/>
  <c r="H175" i="7"/>
  <c r="I174" i="7"/>
  <c r="H174" i="7"/>
  <c r="I173" i="7"/>
  <c r="H173" i="7"/>
  <c r="I172" i="7"/>
  <c r="H172" i="7"/>
  <c r="I171" i="7"/>
  <c r="H171" i="7"/>
  <c r="I170" i="7"/>
  <c r="H170" i="7"/>
  <c r="I169" i="7"/>
  <c r="H169" i="7"/>
  <c r="I168" i="7"/>
  <c r="H168" i="7"/>
  <c r="I167" i="7"/>
  <c r="H167" i="7"/>
  <c r="I166" i="7"/>
  <c r="H166" i="7"/>
  <c r="I165" i="7"/>
  <c r="H165" i="7"/>
  <c r="I164" i="7"/>
  <c r="H164" i="7"/>
  <c r="I163" i="7"/>
  <c r="H163" i="7"/>
  <c r="I162" i="7"/>
  <c r="H162" i="7"/>
  <c r="I161" i="7"/>
  <c r="H161" i="7"/>
  <c r="I160" i="7"/>
  <c r="H160" i="7"/>
  <c r="I159" i="7"/>
  <c r="H159" i="7"/>
  <c r="I158" i="7"/>
  <c r="H158" i="7"/>
  <c r="I157" i="7"/>
  <c r="H157" i="7"/>
  <c r="I156" i="7"/>
  <c r="H156" i="7"/>
  <c r="I155" i="7"/>
  <c r="H155" i="7"/>
  <c r="I154" i="7"/>
  <c r="H154" i="7"/>
  <c r="I153" i="7"/>
  <c r="H153" i="7"/>
  <c r="I152" i="7"/>
  <c r="H152" i="7"/>
  <c r="I151" i="7"/>
  <c r="H151" i="7"/>
  <c r="I150" i="7"/>
  <c r="H150" i="7"/>
  <c r="I149" i="7"/>
  <c r="H149" i="7"/>
  <c r="I148" i="7"/>
  <c r="H148" i="7"/>
  <c r="I147" i="7"/>
  <c r="H147" i="7"/>
  <c r="I146" i="7"/>
  <c r="H146" i="7"/>
  <c r="I145" i="7"/>
  <c r="H145" i="7"/>
  <c r="I144" i="7"/>
  <c r="H144" i="7"/>
  <c r="I143" i="7"/>
  <c r="H143" i="7"/>
  <c r="I142" i="7"/>
  <c r="H142" i="7"/>
  <c r="I141" i="7"/>
  <c r="H141" i="7"/>
  <c r="I140" i="7"/>
  <c r="H140" i="7"/>
  <c r="I139" i="7"/>
  <c r="H139" i="7"/>
  <c r="I138" i="7"/>
  <c r="H138" i="7"/>
  <c r="I137" i="7"/>
  <c r="H137" i="7"/>
  <c r="I136" i="7"/>
  <c r="H136" i="7"/>
  <c r="I135" i="7"/>
  <c r="H135" i="7"/>
  <c r="I134" i="7"/>
  <c r="H134" i="7"/>
  <c r="I133" i="7"/>
  <c r="H133" i="7"/>
  <c r="I132" i="7"/>
  <c r="H132" i="7"/>
  <c r="I131" i="7"/>
  <c r="H131" i="7"/>
  <c r="I130" i="7"/>
  <c r="H130" i="7"/>
  <c r="I129" i="7"/>
  <c r="H129" i="7"/>
  <c r="I128" i="7"/>
  <c r="H128" i="7"/>
  <c r="I127" i="7"/>
  <c r="H127" i="7"/>
  <c r="I126" i="7"/>
  <c r="H126" i="7"/>
  <c r="I125" i="7"/>
  <c r="H125" i="7"/>
  <c r="I124" i="7"/>
  <c r="H124" i="7"/>
  <c r="I123" i="7"/>
  <c r="H123" i="7"/>
  <c r="I122" i="7"/>
  <c r="H122" i="7"/>
  <c r="I121" i="7"/>
  <c r="H121" i="7"/>
  <c r="I120" i="7"/>
  <c r="H120" i="7"/>
  <c r="I119" i="7"/>
  <c r="H119" i="7"/>
  <c r="I118" i="7"/>
  <c r="H118" i="7"/>
  <c r="I117" i="7"/>
  <c r="H117" i="7"/>
  <c r="I116" i="7"/>
  <c r="H116" i="7"/>
  <c r="I115" i="7"/>
  <c r="H115" i="7"/>
  <c r="I114" i="7"/>
  <c r="H114" i="7"/>
  <c r="I113" i="7"/>
  <c r="H113" i="7"/>
  <c r="I112" i="7"/>
  <c r="H112" i="7"/>
  <c r="H109" i="7"/>
  <c r="I109" i="7"/>
  <c r="I452" i="6"/>
  <c r="H452" i="6"/>
  <c r="I451" i="6"/>
  <c r="H451" i="6"/>
  <c r="I450" i="6"/>
  <c r="H450" i="6"/>
  <c r="I449" i="6"/>
  <c r="H449" i="6"/>
  <c r="I448" i="6"/>
  <c r="H448" i="6"/>
  <c r="I447" i="6"/>
  <c r="H447" i="6"/>
  <c r="I446" i="6"/>
  <c r="H446" i="6"/>
  <c r="I445" i="6"/>
  <c r="H445" i="6"/>
  <c r="I444" i="6"/>
  <c r="H444" i="6"/>
  <c r="I443" i="6"/>
  <c r="H443" i="6"/>
  <c r="I442" i="6"/>
  <c r="H442" i="6"/>
  <c r="I441" i="6"/>
  <c r="H441" i="6"/>
  <c r="I440" i="6"/>
  <c r="H440" i="6"/>
  <c r="I439" i="6"/>
  <c r="H439" i="6"/>
  <c r="I438" i="6"/>
  <c r="H438" i="6"/>
  <c r="I437" i="6"/>
  <c r="H437" i="6"/>
  <c r="I436" i="6"/>
  <c r="H436" i="6"/>
  <c r="I435" i="6"/>
  <c r="H435" i="6"/>
  <c r="I434" i="6"/>
  <c r="H434" i="6"/>
  <c r="I433" i="6"/>
  <c r="H433" i="6"/>
  <c r="I432" i="6"/>
  <c r="H432" i="6"/>
  <c r="I431" i="6"/>
  <c r="H431" i="6"/>
  <c r="I430" i="6"/>
  <c r="H430" i="6"/>
  <c r="I429" i="6"/>
  <c r="H429" i="6"/>
  <c r="I428" i="6"/>
  <c r="H428" i="6"/>
  <c r="I427" i="6"/>
  <c r="H427" i="6"/>
  <c r="I426" i="6"/>
  <c r="H426" i="6"/>
  <c r="I425" i="6"/>
  <c r="H425" i="6"/>
  <c r="I424" i="6"/>
  <c r="H424" i="6"/>
  <c r="I423" i="6"/>
  <c r="H423" i="6"/>
  <c r="I422" i="6"/>
  <c r="H422" i="6"/>
  <c r="H421" i="6"/>
  <c r="G421" i="6"/>
  <c r="E421" i="6"/>
  <c r="I420" i="6"/>
  <c r="H420" i="6"/>
  <c r="I419" i="6"/>
  <c r="H419" i="6"/>
  <c r="I418" i="6"/>
  <c r="H418" i="6"/>
  <c r="I417" i="6"/>
  <c r="H417" i="6"/>
  <c r="I416" i="6"/>
  <c r="H416" i="6"/>
  <c r="I415" i="6"/>
  <c r="H415" i="6"/>
  <c r="I414" i="6"/>
  <c r="H414" i="6"/>
  <c r="I413" i="6"/>
  <c r="H413" i="6"/>
  <c r="I412" i="6"/>
  <c r="H412" i="6"/>
  <c r="I411" i="6"/>
  <c r="H411" i="6"/>
  <c r="I410" i="6"/>
  <c r="H410" i="6"/>
  <c r="I409" i="6"/>
  <c r="H409" i="6"/>
  <c r="I408" i="6"/>
  <c r="H408" i="6"/>
  <c r="I407" i="6"/>
  <c r="H407" i="6"/>
  <c r="I406" i="6"/>
  <c r="H406" i="6"/>
  <c r="I405" i="6"/>
  <c r="H405" i="6"/>
  <c r="I404" i="6"/>
  <c r="H404" i="6"/>
  <c r="I403" i="6"/>
  <c r="H403" i="6"/>
  <c r="I402" i="6"/>
  <c r="H402" i="6"/>
  <c r="I401" i="6"/>
  <c r="H401" i="6"/>
  <c r="I400" i="6"/>
  <c r="H400" i="6"/>
  <c r="I399" i="6"/>
  <c r="H399" i="6"/>
  <c r="I398" i="6"/>
  <c r="H398" i="6"/>
  <c r="I397" i="6"/>
  <c r="H397" i="6"/>
  <c r="I396" i="6"/>
  <c r="H396" i="6"/>
  <c r="I395" i="6"/>
  <c r="H395" i="6"/>
  <c r="I394" i="6"/>
  <c r="H394" i="6"/>
  <c r="I393" i="6"/>
  <c r="H393" i="6"/>
  <c r="I392" i="6"/>
  <c r="H392" i="6"/>
  <c r="I391" i="6"/>
  <c r="H391" i="6"/>
  <c r="I390" i="6"/>
  <c r="H390" i="6"/>
  <c r="I389" i="6"/>
  <c r="H389" i="6"/>
  <c r="I388" i="6"/>
  <c r="H388" i="6"/>
  <c r="I387" i="6"/>
  <c r="H387" i="6"/>
  <c r="I386" i="6"/>
  <c r="H386" i="6"/>
  <c r="I385" i="6"/>
  <c r="H385" i="6"/>
  <c r="I384" i="6"/>
  <c r="H384" i="6"/>
  <c r="I383" i="6"/>
  <c r="H383" i="6"/>
  <c r="I382" i="6"/>
  <c r="H382" i="6"/>
  <c r="I381" i="6"/>
  <c r="H381" i="6"/>
  <c r="I380" i="6"/>
  <c r="H380" i="6"/>
  <c r="I379" i="6"/>
  <c r="H379" i="6"/>
  <c r="I378" i="6"/>
  <c r="H378" i="6"/>
  <c r="I377" i="6"/>
  <c r="H377" i="6"/>
  <c r="I376" i="6"/>
  <c r="H376" i="6"/>
  <c r="I375" i="6"/>
  <c r="H375" i="6"/>
  <c r="I374" i="6"/>
  <c r="H374" i="6"/>
  <c r="I373" i="6"/>
  <c r="H373" i="6"/>
  <c r="I372" i="6"/>
  <c r="H372" i="6"/>
  <c r="I371" i="6"/>
  <c r="H371" i="6"/>
  <c r="I370" i="6"/>
  <c r="H370" i="6"/>
  <c r="I369" i="6"/>
  <c r="H369" i="6"/>
  <c r="I368" i="6"/>
  <c r="H368" i="6"/>
  <c r="I367" i="6"/>
  <c r="H367" i="6"/>
  <c r="I366" i="6"/>
  <c r="H366" i="6"/>
  <c r="I365" i="6"/>
  <c r="H365" i="6"/>
  <c r="I364" i="6"/>
  <c r="H364" i="6"/>
  <c r="I363" i="6"/>
  <c r="H363" i="6"/>
  <c r="I362" i="6"/>
  <c r="H362" i="6"/>
  <c r="I361" i="6"/>
  <c r="H361" i="6"/>
  <c r="I360" i="6"/>
  <c r="H360" i="6"/>
  <c r="I359" i="6"/>
  <c r="H359" i="6"/>
  <c r="I358" i="6"/>
  <c r="H358" i="6"/>
  <c r="I357" i="6"/>
  <c r="H357" i="6"/>
  <c r="I356" i="6"/>
  <c r="H356" i="6"/>
  <c r="I355" i="6"/>
  <c r="H355" i="6"/>
  <c r="I354" i="6"/>
  <c r="H354" i="6"/>
  <c r="I353" i="6"/>
  <c r="H353" i="6"/>
  <c r="I352" i="6"/>
  <c r="H352" i="6"/>
  <c r="I351" i="6"/>
  <c r="H351" i="6"/>
  <c r="I350" i="6"/>
  <c r="H350" i="6"/>
  <c r="I349" i="6"/>
  <c r="H349" i="6"/>
  <c r="I348" i="6"/>
  <c r="H348" i="6"/>
  <c r="H345" i="6"/>
  <c r="G345" i="6"/>
  <c r="E345" i="6"/>
  <c r="I344" i="6"/>
  <c r="H344" i="6"/>
  <c r="I343" i="6"/>
  <c r="H343" i="6"/>
  <c r="I342" i="6"/>
  <c r="H342" i="6"/>
  <c r="I341" i="6"/>
  <c r="H341" i="6"/>
  <c r="I340" i="6"/>
  <c r="H340" i="6"/>
  <c r="I339" i="6"/>
  <c r="H339" i="6"/>
  <c r="I338" i="6"/>
  <c r="H338" i="6"/>
  <c r="I337" i="6"/>
  <c r="H337" i="6"/>
  <c r="I336" i="6"/>
  <c r="H336" i="6"/>
  <c r="I335" i="6"/>
  <c r="H335" i="6"/>
  <c r="H332" i="6"/>
  <c r="G332" i="6"/>
  <c r="E332" i="6"/>
  <c r="H305" i="6"/>
  <c r="G305" i="6"/>
  <c r="I304" i="6"/>
  <c r="H304" i="6"/>
  <c r="I303" i="6"/>
  <c r="H303" i="6"/>
  <c r="I302" i="6"/>
  <c r="H302" i="6"/>
  <c r="I301" i="6"/>
  <c r="H301" i="6"/>
  <c r="I300" i="6"/>
  <c r="H300" i="6"/>
  <c r="I299" i="6"/>
  <c r="H299" i="6"/>
  <c r="I298" i="6"/>
  <c r="H298" i="6"/>
  <c r="I297" i="6"/>
  <c r="H297" i="6"/>
  <c r="I296" i="6"/>
  <c r="H296" i="6"/>
  <c r="I295" i="6"/>
  <c r="H295" i="6"/>
  <c r="I294" i="6"/>
  <c r="H294" i="6"/>
  <c r="I293" i="6"/>
  <c r="H293" i="6"/>
  <c r="I292" i="6"/>
  <c r="H292" i="6"/>
  <c r="I291" i="6"/>
  <c r="H291" i="6"/>
  <c r="I290" i="6"/>
  <c r="H290" i="6"/>
  <c r="I289" i="6"/>
  <c r="H289" i="6"/>
  <c r="I288" i="6"/>
  <c r="H288" i="6"/>
  <c r="I287" i="6"/>
  <c r="H287" i="6"/>
  <c r="I286" i="6"/>
  <c r="H286" i="6"/>
  <c r="I285" i="6"/>
  <c r="H285" i="6"/>
  <c r="I284" i="6"/>
  <c r="H284" i="6"/>
  <c r="I283" i="6"/>
  <c r="H283" i="6"/>
  <c r="I282" i="6"/>
  <c r="H282" i="6"/>
  <c r="I281" i="6"/>
  <c r="H281" i="6"/>
  <c r="I280" i="6"/>
  <c r="H280" i="6"/>
  <c r="I279" i="6"/>
  <c r="H279" i="6"/>
  <c r="I278" i="6"/>
  <c r="H278" i="6"/>
  <c r="I277" i="6"/>
  <c r="H277" i="6"/>
  <c r="I276" i="6"/>
  <c r="H276" i="6"/>
  <c r="I275" i="6"/>
  <c r="H275" i="6"/>
  <c r="I274" i="6"/>
  <c r="H274" i="6"/>
  <c r="I273" i="6"/>
  <c r="H273" i="6"/>
  <c r="I272" i="6"/>
  <c r="H272" i="6"/>
  <c r="I271" i="6"/>
  <c r="H271" i="6"/>
  <c r="I270" i="6"/>
  <c r="H270" i="6"/>
  <c r="I269" i="6"/>
  <c r="H269" i="6"/>
  <c r="I268" i="6"/>
  <c r="H268" i="6"/>
  <c r="I267" i="6"/>
  <c r="H267" i="6"/>
  <c r="I266" i="6"/>
  <c r="H266" i="6"/>
  <c r="I265" i="6"/>
  <c r="H265" i="6"/>
  <c r="I264" i="6"/>
  <c r="H264" i="6"/>
  <c r="I263" i="6"/>
  <c r="H263" i="6"/>
  <c r="I262" i="6"/>
  <c r="H262" i="6"/>
  <c r="I261" i="6"/>
  <c r="H261" i="6"/>
  <c r="I260" i="6"/>
  <c r="H260" i="6"/>
  <c r="I259" i="6"/>
  <c r="H259" i="6"/>
  <c r="I258" i="6"/>
  <c r="H258" i="6"/>
  <c r="I257" i="6"/>
  <c r="H257" i="6"/>
  <c r="I256" i="6"/>
  <c r="H256" i="6"/>
  <c r="I255" i="6"/>
  <c r="H255" i="6"/>
  <c r="I254" i="6"/>
  <c r="H254" i="6"/>
  <c r="I253" i="6"/>
  <c r="H253" i="6"/>
  <c r="I252" i="6"/>
  <c r="H252" i="6"/>
  <c r="I251" i="6"/>
  <c r="H251" i="6"/>
  <c r="I250" i="6"/>
  <c r="H250" i="6"/>
  <c r="I249" i="6"/>
  <c r="H249" i="6"/>
  <c r="I248" i="6"/>
  <c r="H248" i="6"/>
  <c r="I247" i="6"/>
  <c r="H247" i="6"/>
  <c r="I246" i="6"/>
  <c r="H246" i="6"/>
  <c r="I245" i="6"/>
  <c r="H245" i="6"/>
  <c r="I244" i="6"/>
  <c r="H244" i="6"/>
  <c r="I243" i="6"/>
  <c r="H243" i="6"/>
  <c r="I242" i="6"/>
  <c r="H242" i="6"/>
  <c r="I241" i="6"/>
  <c r="H241" i="6"/>
  <c r="I240" i="6"/>
  <c r="H240" i="6"/>
  <c r="I239" i="6"/>
  <c r="H239" i="6"/>
  <c r="I238" i="6"/>
  <c r="H238" i="6"/>
  <c r="I237" i="6"/>
  <c r="H237" i="6"/>
  <c r="I236" i="6"/>
  <c r="H236" i="6"/>
  <c r="I235" i="6"/>
  <c r="H235" i="6"/>
  <c r="I234" i="6"/>
  <c r="H234" i="6"/>
  <c r="I233" i="6"/>
  <c r="H233" i="6"/>
  <c r="I232" i="6"/>
  <c r="H232" i="6"/>
  <c r="I231" i="6"/>
  <c r="H231" i="6"/>
  <c r="I230" i="6"/>
  <c r="H230" i="6"/>
  <c r="I229" i="6"/>
  <c r="H229" i="6"/>
  <c r="I228" i="6"/>
  <c r="H228" i="6"/>
  <c r="I227" i="6"/>
  <c r="H227" i="6"/>
  <c r="I226" i="6"/>
  <c r="H226" i="6"/>
  <c r="I225" i="6"/>
  <c r="H225" i="6"/>
  <c r="I224" i="6"/>
  <c r="H224" i="6"/>
  <c r="I223" i="6"/>
  <c r="H223" i="6"/>
  <c r="I222" i="6"/>
  <c r="H222" i="6"/>
  <c r="I221" i="6"/>
  <c r="H221" i="6"/>
  <c r="I220" i="6"/>
  <c r="H220" i="6"/>
  <c r="I219" i="6"/>
  <c r="H219" i="6"/>
  <c r="I218" i="6"/>
  <c r="H218" i="6"/>
  <c r="I217" i="6"/>
  <c r="H217" i="6"/>
  <c r="I216" i="6"/>
  <c r="H216" i="6"/>
  <c r="I215" i="6"/>
  <c r="H215" i="6"/>
  <c r="I214" i="6"/>
  <c r="H214" i="6"/>
  <c r="I213" i="6"/>
  <c r="H213" i="6"/>
  <c r="I212" i="6"/>
  <c r="H212" i="6"/>
  <c r="I211" i="6"/>
  <c r="H211" i="6"/>
  <c r="I210" i="6"/>
  <c r="H210" i="6"/>
  <c r="I209" i="6"/>
  <c r="H209" i="6"/>
  <c r="I208" i="6"/>
  <c r="H208" i="6"/>
  <c r="I207" i="6"/>
  <c r="H207" i="6"/>
  <c r="I206" i="6"/>
  <c r="H206" i="6"/>
  <c r="I205" i="6"/>
  <c r="H205" i="6"/>
  <c r="I204" i="6"/>
  <c r="H204" i="6"/>
  <c r="I203" i="6"/>
  <c r="H203" i="6"/>
  <c r="I202" i="6"/>
  <c r="H202" i="6"/>
  <c r="I201" i="6"/>
  <c r="H201" i="6"/>
  <c r="I200" i="6"/>
  <c r="H200" i="6"/>
  <c r="I199" i="6"/>
  <c r="H199" i="6"/>
  <c r="I198" i="6"/>
  <c r="H198" i="6"/>
  <c r="I197" i="6"/>
  <c r="H197" i="6"/>
  <c r="I196" i="6"/>
  <c r="H196" i="6"/>
  <c r="I195" i="6"/>
  <c r="H195" i="6"/>
  <c r="I194" i="6"/>
  <c r="H194" i="6"/>
  <c r="I193" i="6"/>
  <c r="H193" i="6"/>
  <c r="I192" i="6"/>
  <c r="H192" i="6"/>
  <c r="I191" i="6"/>
  <c r="H191" i="6"/>
  <c r="I190" i="6"/>
  <c r="H190" i="6"/>
  <c r="I189" i="6"/>
  <c r="H189" i="6"/>
  <c r="I188" i="6"/>
  <c r="H188" i="6"/>
  <c r="I187" i="6"/>
  <c r="H187" i="6"/>
  <c r="I186" i="6"/>
  <c r="H186" i="6"/>
  <c r="I185" i="6"/>
  <c r="H185" i="6"/>
  <c r="I184" i="6"/>
  <c r="H184" i="6"/>
  <c r="I183" i="6"/>
  <c r="H183" i="6"/>
  <c r="I182" i="6"/>
  <c r="H182" i="6"/>
  <c r="I181" i="6"/>
  <c r="H181" i="6"/>
  <c r="I180" i="6"/>
  <c r="H180" i="6"/>
  <c r="I179" i="6"/>
  <c r="H179" i="6"/>
  <c r="I178" i="6"/>
  <c r="H178" i="6"/>
  <c r="I177" i="6"/>
  <c r="H177" i="6"/>
  <c r="I176" i="6"/>
  <c r="H176" i="6"/>
  <c r="I175" i="6"/>
  <c r="H175" i="6"/>
  <c r="I174" i="6"/>
  <c r="H174" i="6"/>
  <c r="I173" i="6"/>
  <c r="H173" i="6"/>
  <c r="I172" i="6"/>
  <c r="H172" i="6"/>
  <c r="I171" i="6"/>
  <c r="H171" i="6"/>
  <c r="I170" i="6"/>
  <c r="H170" i="6"/>
  <c r="I169" i="6"/>
  <c r="H169" i="6"/>
  <c r="I168" i="6"/>
  <c r="H168" i="6"/>
  <c r="I167" i="6"/>
  <c r="H167" i="6"/>
  <c r="I166" i="6"/>
  <c r="H166" i="6"/>
  <c r="I165" i="6"/>
  <c r="H165" i="6"/>
  <c r="I164" i="6"/>
  <c r="H164" i="6"/>
  <c r="I163" i="6"/>
  <c r="H163" i="6"/>
  <c r="I162" i="6"/>
  <c r="H162" i="6"/>
  <c r="I161" i="6"/>
  <c r="H161" i="6"/>
  <c r="I160" i="6"/>
  <c r="H160" i="6"/>
  <c r="I159" i="6"/>
  <c r="H159" i="6"/>
  <c r="I158" i="6"/>
  <c r="H158" i="6"/>
  <c r="I157" i="6"/>
  <c r="H157" i="6"/>
  <c r="I156" i="6"/>
  <c r="H156" i="6"/>
  <c r="I155" i="6"/>
  <c r="H155" i="6"/>
  <c r="I154" i="6"/>
  <c r="H154" i="6"/>
  <c r="I153" i="6"/>
  <c r="H153" i="6"/>
  <c r="I152" i="6"/>
  <c r="H152" i="6"/>
  <c r="I151" i="6"/>
  <c r="H151" i="6"/>
  <c r="I150" i="6"/>
  <c r="H150" i="6"/>
  <c r="I149" i="6"/>
  <c r="H149" i="6"/>
  <c r="I148" i="6"/>
  <c r="H148" i="6"/>
  <c r="I147" i="6"/>
  <c r="H147" i="6"/>
  <c r="I146" i="6"/>
  <c r="H146" i="6"/>
  <c r="I145" i="6"/>
  <c r="H145" i="6"/>
  <c r="I144" i="6"/>
  <c r="H144" i="6"/>
  <c r="I143" i="6"/>
  <c r="H143" i="6"/>
  <c r="I142" i="6"/>
  <c r="H142" i="6"/>
  <c r="I141" i="6"/>
  <c r="H141" i="6"/>
  <c r="I140" i="6"/>
  <c r="H140" i="6"/>
  <c r="I139" i="6"/>
  <c r="H139" i="6"/>
  <c r="I138" i="6"/>
  <c r="H138" i="6"/>
  <c r="I137" i="6"/>
  <c r="H137" i="6"/>
  <c r="I136" i="6"/>
  <c r="H136" i="6"/>
  <c r="I135" i="6"/>
  <c r="H135" i="6"/>
  <c r="I134" i="6"/>
  <c r="H134" i="6"/>
  <c r="I133" i="6"/>
  <c r="H133" i="6"/>
  <c r="I132" i="6"/>
  <c r="H132" i="6"/>
  <c r="I131" i="6"/>
  <c r="H131" i="6"/>
  <c r="I130" i="6"/>
  <c r="H130" i="6"/>
  <c r="I129" i="6"/>
  <c r="H129" i="6"/>
  <c r="I128" i="6"/>
  <c r="H128" i="6"/>
  <c r="I127" i="6"/>
  <c r="H127" i="6"/>
  <c r="I126" i="6"/>
  <c r="H126" i="6"/>
  <c r="I125" i="6"/>
  <c r="H125" i="6"/>
  <c r="I124" i="6"/>
  <c r="H124" i="6"/>
  <c r="I123" i="6"/>
  <c r="H123" i="6"/>
  <c r="I122" i="6"/>
  <c r="H122" i="6"/>
  <c r="I121" i="6"/>
  <c r="H121" i="6"/>
  <c r="I120" i="6"/>
  <c r="H120" i="6"/>
  <c r="I119" i="6"/>
  <c r="H119" i="6"/>
  <c r="I118" i="6"/>
  <c r="H118" i="6"/>
  <c r="I117" i="6"/>
  <c r="H117" i="6"/>
  <c r="I116" i="6"/>
  <c r="H116" i="6"/>
  <c r="I115" i="6"/>
  <c r="H115" i="6"/>
  <c r="I114" i="6"/>
  <c r="H114" i="6"/>
  <c r="I113" i="6"/>
  <c r="H113" i="6"/>
  <c r="I112" i="6"/>
  <c r="H112" i="6"/>
  <c r="H109" i="6"/>
  <c r="I453" i="5"/>
  <c r="H453" i="5"/>
  <c r="I452" i="5"/>
  <c r="H452" i="5"/>
  <c r="I451" i="5"/>
  <c r="H451" i="5"/>
  <c r="I450" i="5"/>
  <c r="H450" i="5"/>
  <c r="I449" i="5"/>
  <c r="H449" i="5"/>
  <c r="I448" i="5"/>
  <c r="H448" i="5"/>
  <c r="I447" i="5"/>
  <c r="H447" i="5"/>
  <c r="I446" i="5"/>
  <c r="H446" i="5"/>
  <c r="I445" i="5"/>
  <c r="H445" i="5"/>
  <c r="I444" i="5"/>
  <c r="H444" i="5"/>
  <c r="I443" i="5"/>
  <c r="H443" i="5"/>
  <c r="I442" i="5"/>
  <c r="H442" i="5"/>
  <c r="I441" i="5"/>
  <c r="H441" i="5"/>
  <c r="I440" i="5"/>
  <c r="H440" i="5"/>
  <c r="I439" i="5"/>
  <c r="H439" i="5"/>
  <c r="I438" i="5"/>
  <c r="H438" i="5"/>
  <c r="I437" i="5"/>
  <c r="H437" i="5"/>
  <c r="I436" i="5"/>
  <c r="H436" i="5"/>
  <c r="I435" i="5"/>
  <c r="H435" i="5"/>
  <c r="I434" i="5"/>
  <c r="H434" i="5"/>
  <c r="I433" i="5"/>
  <c r="H433" i="5"/>
  <c r="I432" i="5"/>
  <c r="H432" i="5"/>
  <c r="I431" i="5"/>
  <c r="H431" i="5"/>
  <c r="I430" i="5"/>
  <c r="H430" i="5"/>
  <c r="I429" i="5"/>
  <c r="H429" i="5"/>
  <c r="I428" i="5"/>
  <c r="H428" i="5"/>
  <c r="I427" i="5"/>
  <c r="H427" i="5"/>
  <c r="I426" i="5"/>
  <c r="H426" i="5"/>
  <c r="I425" i="5"/>
  <c r="H425" i="5"/>
  <c r="I424" i="5"/>
  <c r="H424" i="5"/>
  <c r="I423" i="5"/>
  <c r="H423" i="5"/>
  <c r="H422" i="5"/>
  <c r="G422" i="5"/>
  <c r="E422" i="5"/>
  <c r="I421" i="5"/>
  <c r="H421" i="5"/>
  <c r="I420" i="5"/>
  <c r="H420" i="5"/>
  <c r="I419" i="5"/>
  <c r="H419" i="5"/>
  <c r="I418" i="5"/>
  <c r="H418" i="5"/>
  <c r="I417" i="5"/>
  <c r="H417" i="5"/>
  <c r="I416" i="5"/>
  <c r="H416" i="5"/>
  <c r="I415" i="5"/>
  <c r="H415" i="5"/>
  <c r="I414" i="5"/>
  <c r="H414" i="5"/>
  <c r="I413" i="5"/>
  <c r="H413" i="5"/>
  <c r="I412" i="5"/>
  <c r="H412" i="5"/>
  <c r="I411" i="5"/>
  <c r="H411" i="5"/>
  <c r="I410" i="5"/>
  <c r="H410" i="5"/>
  <c r="I409" i="5"/>
  <c r="H409" i="5"/>
  <c r="I408" i="5"/>
  <c r="H408" i="5"/>
  <c r="I407" i="5"/>
  <c r="H407" i="5"/>
  <c r="I406" i="5"/>
  <c r="H406" i="5"/>
  <c r="I405" i="5"/>
  <c r="H405" i="5"/>
  <c r="I404" i="5"/>
  <c r="H404" i="5"/>
  <c r="I403" i="5"/>
  <c r="H403" i="5"/>
  <c r="I402" i="5"/>
  <c r="H402" i="5"/>
  <c r="I401" i="5"/>
  <c r="H401" i="5"/>
  <c r="I400" i="5"/>
  <c r="H400" i="5"/>
  <c r="I399" i="5"/>
  <c r="H399" i="5"/>
  <c r="I398" i="5"/>
  <c r="H398" i="5"/>
  <c r="I397" i="5"/>
  <c r="H397" i="5"/>
  <c r="I396" i="5"/>
  <c r="H396" i="5"/>
  <c r="I395" i="5"/>
  <c r="H395" i="5"/>
  <c r="I394" i="5"/>
  <c r="H394" i="5"/>
  <c r="I393" i="5"/>
  <c r="H393" i="5"/>
  <c r="I392" i="5"/>
  <c r="H392" i="5"/>
  <c r="I391" i="5"/>
  <c r="H391" i="5"/>
  <c r="I390" i="5"/>
  <c r="H390" i="5"/>
  <c r="I389" i="5"/>
  <c r="H389" i="5"/>
  <c r="I388" i="5"/>
  <c r="H388" i="5"/>
  <c r="I387" i="5"/>
  <c r="H387" i="5"/>
  <c r="I386" i="5"/>
  <c r="H386" i="5"/>
  <c r="I385" i="5"/>
  <c r="H385" i="5"/>
  <c r="I384" i="5"/>
  <c r="H384" i="5"/>
  <c r="I383" i="5"/>
  <c r="H383" i="5"/>
  <c r="I382" i="5"/>
  <c r="H382" i="5"/>
  <c r="I381" i="5"/>
  <c r="H381" i="5"/>
  <c r="I380" i="5"/>
  <c r="H380" i="5"/>
  <c r="I379" i="5"/>
  <c r="H379" i="5"/>
  <c r="I378" i="5"/>
  <c r="H378" i="5"/>
  <c r="I377" i="5"/>
  <c r="H377" i="5"/>
  <c r="I376" i="5"/>
  <c r="H376" i="5"/>
  <c r="I375" i="5"/>
  <c r="H375" i="5"/>
  <c r="I374" i="5"/>
  <c r="H374" i="5"/>
  <c r="I373" i="5"/>
  <c r="H373" i="5"/>
  <c r="I372" i="5"/>
  <c r="H372" i="5"/>
  <c r="I371" i="5"/>
  <c r="H371" i="5"/>
  <c r="I370" i="5"/>
  <c r="H370" i="5"/>
  <c r="I369" i="5"/>
  <c r="H369" i="5"/>
  <c r="I368" i="5"/>
  <c r="H368" i="5"/>
  <c r="I367" i="5"/>
  <c r="H367" i="5"/>
  <c r="I366" i="5"/>
  <c r="H366" i="5"/>
  <c r="I365" i="5"/>
  <c r="H365" i="5"/>
  <c r="I364" i="5"/>
  <c r="H364" i="5"/>
  <c r="I363" i="5"/>
  <c r="H363" i="5"/>
  <c r="I362" i="5"/>
  <c r="H362" i="5"/>
  <c r="I361" i="5"/>
  <c r="H361" i="5"/>
  <c r="I360" i="5"/>
  <c r="H360" i="5"/>
  <c r="I359" i="5"/>
  <c r="H359" i="5"/>
  <c r="I358" i="5"/>
  <c r="H358" i="5"/>
  <c r="I357" i="5"/>
  <c r="H357" i="5"/>
  <c r="I356" i="5"/>
  <c r="H356" i="5"/>
  <c r="I355" i="5"/>
  <c r="H355" i="5"/>
  <c r="I354" i="5"/>
  <c r="H354" i="5"/>
  <c r="I353" i="5"/>
  <c r="H353" i="5"/>
  <c r="I352" i="5"/>
  <c r="H352" i="5"/>
  <c r="I351" i="5"/>
  <c r="H351" i="5"/>
  <c r="I350" i="5"/>
  <c r="H350" i="5"/>
  <c r="I349" i="5"/>
  <c r="H349" i="5"/>
  <c r="H346" i="5"/>
  <c r="G346" i="5"/>
  <c r="E346" i="5"/>
  <c r="I345" i="5"/>
  <c r="H345" i="5"/>
  <c r="I344" i="5"/>
  <c r="H344" i="5"/>
  <c r="I343" i="5"/>
  <c r="H343" i="5"/>
  <c r="I342" i="5"/>
  <c r="H342" i="5"/>
  <c r="I341" i="5"/>
  <c r="H341" i="5"/>
  <c r="I340" i="5"/>
  <c r="H340" i="5"/>
  <c r="I339" i="5"/>
  <c r="H339" i="5"/>
  <c r="I338" i="5"/>
  <c r="H338" i="5"/>
  <c r="I337" i="5"/>
  <c r="H337" i="5"/>
  <c r="I336" i="5"/>
  <c r="H336" i="5"/>
  <c r="H333" i="5"/>
  <c r="G333" i="5"/>
  <c r="I333" i="5" s="1"/>
  <c r="E333" i="5"/>
  <c r="H305" i="5"/>
  <c r="G305" i="5"/>
  <c r="E305" i="5"/>
  <c r="H304" i="5"/>
  <c r="I303" i="5"/>
  <c r="H303" i="5"/>
  <c r="H302" i="5"/>
  <c r="H301" i="5"/>
  <c r="H300" i="5"/>
  <c r="I299" i="5"/>
  <c r="H299" i="5"/>
  <c r="H298" i="5"/>
  <c r="I297" i="5"/>
  <c r="H297" i="5"/>
  <c r="H296" i="5"/>
  <c r="I295" i="5"/>
  <c r="H295" i="5"/>
  <c r="H294" i="5"/>
  <c r="H293" i="5"/>
  <c r="H292" i="5"/>
  <c r="I291" i="5"/>
  <c r="H291" i="5"/>
  <c r="H290" i="5"/>
  <c r="I289" i="5"/>
  <c r="H289" i="5"/>
  <c r="H288" i="5"/>
  <c r="I287" i="5"/>
  <c r="H287" i="5"/>
  <c r="H286" i="5"/>
  <c r="H285" i="5"/>
  <c r="H284" i="5"/>
  <c r="I283" i="5"/>
  <c r="H283" i="5"/>
  <c r="H282" i="5"/>
  <c r="I281" i="5"/>
  <c r="H281" i="5"/>
  <c r="H280" i="5"/>
  <c r="I279" i="5"/>
  <c r="H279" i="5"/>
  <c r="H278" i="5"/>
  <c r="H277" i="5"/>
  <c r="H276" i="5"/>
  <c r="I275" i="5"/>
  <c r="H275" i="5"/>
  <c r="H274" i="5"/>
  <c r="I273" i="5"/>
  <c r="H273" i="5"/>
  <c r="H272" i="5"/>
  <c r="I271" i="5"/>
  <c r="H271" i="5"/>
  <c r="H270" i="5"/>
  <c r="H269" i="5"/>
  <c r="H268" i="5"/>
  <c r="I267" i="5"/>
  <c r="H267" i="5"/>
  <c r="H266" i="5"/>
  <c r="I265" i="5"/>
  <c r="H265" i="5"/>
  <c r="H264" i="5"/>
  <c r="I263" i="5"/>
  <c r="H263" i="5"/>
  <c r="H262" i="5"/>
  <c r="H261" i="5"/>
  <c r="H260" i="5"/>
  <c r="I259" i="5"/>
  <c r="H259" i="5"/>
  <c r="H258" i="5"/>
  <c r="I257" i="5"/>
  <c r="H257" i="5"/>
  <c r="H256" i="5"/>
  <c r="I255" i="5"/>
  <c r="H255" i="5"/>
  <c r="H254" i="5"/>
  <c r="H253" i="5"/>
  <c r="H252" i="5"/>
  <c r="I251" i="5"/>
  <c r="H251" i="5"/>
  <c r="H250" i="5"/>
  <c r="I249" i="5"/>
  <c r="H249" i="5"/>
  <c r="H248" i="5"/>
  <c r="I247" i="5"/>
  <c r="H247" i="5"/>
  <c r="H246" i="5"/>
  <c r="H245" i="5"/>
  <c r="H244" i="5"/>
  <c r="I243" i="5"/>
  <c r="H243" i="5"/>
  <c r="H242" i="5"/>
  <c r="I241" i="5"/>
  <c r="H241" i="5"/>
  <c r="H240" i="5"/>
  <c r="I239" i="5"/>
  <c r="H239" i="5"/>
  <c r="H238" i="5"/>
  <c r="H237" i="5"/>
  <c r="H236" i="5"/>
  <c r="I235" i="5"/>
  <c r="H235" i="5"/>
  <c r="H234" i="5"/>
  <c r="I233" i="5"/>
  <c r="H233" i="5"/>
  <c r="H232" i="5"/>
  <c r="I231" i="5"/>
  <c r="H231" i="5"/>
  <c r="H230" i="5"/>
  <c r="H229" i="5"/>
  <c r="H228" i="5"/>
  <c r="I227" i="5"/>
  <c r="H227" i="5"/>
  <c r="H226" i="5"/>
  <c r="I225" i="5"/>
  <c r="H225" i="5"/>
  <c r="H224" i="5"/>
  <c r="I223" i="5"/>
  <c r="H223" i="5"/>
  <c r="H222" i="5"/>
  <c r="H221" i="5"/>
  <c r="H220" i="5"/>
  <c r="I219" i="5"/>
  <c r="H219" i="5"/>
  <c r="H218" i="5"/>
  <c r="I217" i="5"/>
  <c r="H217" i="5"/>
  <c r="H216" i="5"/>
  <c r="I215" i="5"/>
  <c r="H215" i="5"/>
  <c r="H214" i="5"/>
  <c r="H213" i="5"/>
  <c r="H212" i="5"/>
  <c r="I211" i="5"/>
  <c r="H211" i="5"/>
  <c r="H210" i="5"/>
  <c r="I209" i="5"/>
  <c r="H209" i="5"/>
  <c r="H208" i="5"/>
  <c r="I207" i="5"/>
  <c r="H207" i="5"/>
  <c r="H206" i="5"/>
  <c r="H205" i="5"/>
  <c r="H204" i="5"/>
  <c r="I203" i="5"/>
  <c r="H203" i="5"/>
  <c r="H202" i="5"/>
  <c r="I201" i="5"/>
  <c r="H201" i="5"/>
  <c r="H200" i="5"/>
  <c r="I199" i="5"/>
  <c r="H199" i="5"/>
  <c r="H198" i="5"/>
  <c r="H197" i="5"/>
  <c r="H196" i="5"/>
  <c r="I195" i="5"/>
  <c r="H195" i="5"/>
  <c r="H194" i="5"/>
  <c r="I193" i="5"/>
  <c r="H193" i="5"/>
  <c r="H192" i="5"/>
  <c r="I191" i="5"/>
  <c r="H191" i="5"/>
  <c r="H190" i="5"/>
  <c r="H189" i="5"/>
  <c r="H188" i="5"/>
  <c r="I187" i="5"/>
  <c r="H187" i="5"/>
  <c r="H186" i="5"/>
  <c r="I185" i="5"/>
  <c r="H185" i="5"/>
  <c r="H184" i="5"/>
  <c r="I183" i="5"/>
  <c r="H183" i="5"/>
  <c r="H182" i="5"/>
  <c r="H181" i="5"/>
  <c r="H180" i="5"/>
  <c r="I179" i="5"/>
  <c r="H179" i="5"/>
  <c r="H178" i="5"/>
  <c r="I177" i="5"/>
  <c r="H177" i="5"/>
  <c r="H176" i="5"/>
  <c r="I175" i="5"/>
  <c r="H175" i="5"/>
  <c r="H174" i="5"/>
  <c r="H173" i="5"/>
  <c r="H172" i="5"/>
  <c r="I171" i="5"/>
  <c r="H171" i="5"/>
  <c r="H170" i="5"/>
  <c r="I169" i="5"/>
  <c r="H169" i="5"/>
  <c r="H168" i="5"/>
  <c r="I167" i="5"/>
  <c r="H167" i="5"/>
  <c r="H166" i="5"/>
  <c r="H165" i="5"/>
  <c r="H164" i="5"/>
  <c r="I163" i="5"/>
  <c r="H163" i="5"/>
  <c r="H162" i="5"/>
  <c r="I161" i="5"/>
  <c r="H161" i="5"/>
  <c r="H160" i="5"/>
  <c r="I159" i="5"/>
  <c r="H159" i="5"/>
  <c r="H158" i="5"/>
  <c r="H157" i="5"/>
  <c r="H156" i="5"/>
  <c r="I155" i="5"/>
  <c r="H155" i="5"/>
  <c r="H154" i="5"/>
  <c r="I153" i="5"/>
  <c r="H153" i="5"/>
  <c r="H152" i="5"/>
  <c r="I151" i="5"/>
  <c r="H151" i="5"/>
  <c r="H150" i="5"/>
  <c r="H149" i="5"/>
  <c r="H148" i="5"/>
  <c r="I147" i="5"/>
  <c r="H147" i="5"/>
  <c r="H146" i="5"/>
  <c r="I145" i="5"/>
  <c r="H145" i="5"/>
  <c r="H144" i="5"/>
  <c r="I143" i="5"/>
  <c r="H143" i="5"/>
  <c r="H142" i="5"/>
  <c r="H141" i="5"/>
  <c r="H140" i="5"/>
  <c r="I139" i="5"/>
  <c r="H139" i="5"/>
  <c r="H138" i="5"/>
  <c r="I137" i="5"/>
  <c r="H137" i="5"/>
  <c r="H136" i="5"/>
  <c r="I135" i="5"/>
  <c r="H135" i="5"/>
  <c r="I134" i="5"/>
  <c r="H134" i="5"/>
  <c r="H133" i="5"/>
  <c r="I132" i="5"/>
  <c r="H132" i="5"/>
  <c r="I131" i="5"/>
  <c r="H131" i="5"/>
  <c r="I130" i="5"/>
  <c r="H130" i="5"/>
  <c r="H129" i="5"/>
  <c r="I128" i="5"/>
  <c r="H128" i="5"/>
  <c r="I127" i="5"/>
  <c r="H127" i="5"/>
  <c r="I126" i="5"/>
  <c r="H126" i="5"/>
  <c r="H125" i="5"/>
  <c r="I124" i="5"/>
  <c r="H124" i="5"/>
  <c r="I123" i="5"/>
  <c r="H123" i="5"/>
  <c r="I122" i="5"/>
  <c r="H122" i="5"/>
  <c r="H121" i="5"/>
  <c r="I120" i="5"/>
  <c r="H120" i="5"/>
  <c r="I119" i="5"/>
  <c r="H119" i="5"/>
  <c r="I118" i="5"/>
  <c r="H118" i="5"/>
  <c r="H117" i="5"/>
  <c r="I116" i="5"/>
  <c r="H116" i="5"/>
  <c r="I115" i="5"/>
  <c r="H115" i="5"/>
  <c r="I114" i="5"/>
  <c r="H114" i="5"/>
  <c r="H113" i="5"/>
  <c r="I112" i="5"/>
  <c r="H112" i="5"/>
  <c r="H109" i="5"/>
  <c r="I453" i="3"/>
  <c r="H453" i="3"/>
  <c r="I452" i="3"/>
  <c r="H452" i="3"/>
  <c r="H451" i="3"/>
  <c r="H450" i="3"/>
  <c r="I449" i="3"/>
  <c r="H449" i="3"/>
  <c r="I448" i="3"/>
  <c r="H448" i="3"/>
  <c r="H447" i="3"/>
  <c r="H446" i="3"/>
  <c r="I445" i="3"/>
  <c r="H445" i="3"/>
  <c r="I444" i="3"/>
  <c r="H444" i="3"/>
  <c r="H443" i="3"/>
  <c r="H442" i="3"/>
  <c r="I441" i="3"/>
  <c r="H441" i="3"/>
  <c r="I440" i="3"/>
  <c r="H440" i="3"/>
  <c r="H439" i="3"/>
  <c r="H438" i="3"/>
  <c r="I437" i="3"/>
  <c r="H437" i="3"/>
  <c r="I436" i="3"/>
  <c r="H436" i="3"/>
  <c r="H435" i="3"/>
  <c r="H434" i="3"/>
  <c r="I433" i="3"/>
  <c r="H433" i="3"/>
  <c r="I432" i="3"/>
  <c r="H432" i="3"/>
  <c r="H431" i="3"/>
  <c r="H430" i="3"/>
  <c r="I429" i="3"/>
  <c r="H429" i="3"/>
  <c r="I428" i="3"/>
  <c r="H428" i="3"/>
  <c r="H427" i="3"/>
  <c r="H426" i="3"/>
  <c r="I425" i="3"/>
  <c r="H425" i="3"/>
  <c r="I424" i="3"/>
  <c r="H424" i="3"/>
  <c r="I423" i="3"/>
  <c r="H423" i="3"/>
  <c r="H422" i="3"/>
  <c r="G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H346" i="3"/>
  <c r="G346" i="3"/>
  <c r="E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H333" i="3"/>
  <c r="G333" i="3"/>
  <c r="E333" i="3"/>
  <c r="H305" i="3"/>
  <c r="G305" i="3"/>
  <c r="I305" i="3" s="1"/>
  <c r="E305" i="3"/>
  <c r="I304" i="3"/>
  <c r="H304" i="3"/>
  <c r="I303" i="3"/>
  <c r="H303" i="3"/>
  <c r="H302" i="3"/>
  <c r="I301" i="3"/>
  <c r="H301" i="3"/>
  <c r="I300" i="3"/>
  <c r="H300" i="3"/>
  <c r="I299" i="3"/>
  <c r="H299" i="3"/>
  <c r="H298" i="3"/>
  <c r="I297" i="3"/>
  <c r="H297" i="3"/>
  <c r="I296" i="3"/>
  <c r="H296" i="3"/>
  <c r="I295" i="3"/>
  <c r="H295" i="3"/>
  <c r="H294" i="3"/>
  <c r="I293" i="3"/>
  <c r="H293" i="3"/>
  <c r="I292" i="3"/>
  <c r="H292" i="3"/>
  <c r="I291" i="3"/>
  <c r="H291" i="3"/>
  <c r="H290" i="3"/>
  <c r="I289" i="3"/>
  <c r="H289" i="3"/>
  <c r="I288" i="3"/>
  <c r="H288" i="3"/>
  <c r="I287" i="3"/>
  <c r="H287" i="3"/>
  <c r="H286" i="3"/>
  <c r="I285" i="3"/>
  <c r="H285" i="3"/>
  <c r="I284" i="3"/>
  <c r="H284" i="3"/>
  <c r="I283" i="3"/>
  <c r="H283" i="3"/>
  <c r="H282" i="3"/>
  <c r="I281" i="3"/>
  <c r="H281" i="3"/>
  <c r="I280" i="3"/>
  <c r="H280" i="3"/>
  <c r="I279" i="3"/>
  <c r="H279" i="3"/>
  <c r="H278" i="3"/>
  <c r="I277" i="3"/>
  <c r="H277" i="3"/>
  <c r="I276" i="3"/>
  <c r="H276" i="3"/>
  <c r="I275" i="3"/>
  <c r="H275" i="3"/>
  <c r="H274" i="3"/>
  <c r="I273" i="3"/>
  <c r="H273" i="3"/>
  <c r="I272" i="3"/>
  <c r="H272" i="3"/>
  <c r="I271" i="3"/>
  <c r="H271" i="3"/>
  <c r="H270" i="3"/>
  <c r="I269" i="3"/>
  <c r="H269" i="3"/>
  <c r="I268" i="3"/>
  <c r="H268" i="3"/>
  <c r="I267" i="3"/>
  <c r="H267" i="3"/>
  <c r="H266" i="3"/>
  <c r="I265" i="3"/>
  <c r="H265" i="3"/>
  <c r="I264" i="3"/>
  <c r="H264" i="3"/>
  <c r="I263" i="3"/>
  <c r="H263" i="3"/>
  <c r="H262" i="3"/>
  <c r="I261" i="3"/>
  <c r="H261" i="3"/>
  <c r="I260" i="3"/>
  <c r="H260" i="3"/>
  <c r="I259" i="3"/>
  <c r="H259" i="3"/>
  <c r="H258" i="3"/>
  <c r="I257" i="3"/>
  <c r="H257" i="3"/>
  <c r="I256" i="3"/>
  <c r="H256" i="3"/>
  <c r="I255" i="3"/>
  <c r="H255" i="3"/>
  <c r="H254" i="3"/>
  <c r="I253" i="3"/>
  <c r="H253" i="3"/>
  <c r="I252" i="3"/>
  <c r="H252" i="3"/>
  <c r="I251" i="3"/>
  <c r="H251" i="3"/>
  <c r="H250" i="3"/>
  <c r="I249" i="3"/>
  <c r="H249" i="3"/>
  <c r="I248" i="3"/>
  <c r="H248" i="3"/>
  <c r="I247" i="3"/>
  <c r="H247" i="3"/>
  <c r="H246" i="3"/>
  <c r="I245" i="3"/>
  <c r="H245" i="3"/>
  <c r="I244" i="3"/>
  <c r="H244" i="3"/>
  <c r="I243" i="3"/>
  <c r="H243" i="3"/>
  <c r="H242" i="3"/>
  <c r="I241" i="3"/>
  <c r="H241" i="3"/>
  <c r="I240" i="3"/>
  <c r="H240" i="3"/>
  <c r="I239" i="3"/>
  <c r="H239" i="3"/>
  <c r="H238" i="3"/>
  <c r="I237" i="3"/>
  <c r="H237" i="3"/>
  <c r="I236" i="3"/>
  <c r="H236" i="3"/>
  <c r="I235" i="3"/>
  <c r="H235" i="3"/>
  <c r="H234" i="3"/>
  <c r="I233" i="3"/>
  <c r="H233" i="3"/>
  <c r="I232" i="3"/>
  <c r="H232" i="3"/>
  <c r="I231" i="3"/>
  <c r="H231" i="3"/>
  <c r="H230" i="3"/>
  <c r="I229" i="3"/>
  <c r="H229" i="3"/>
  <c r="I228" i="3"/>
  <c r="H228" i="3"/>
  <c r="I227" i="3"/>
  <c r="H227" i="3"/>
  <c r="H226" i="3"/>
  <c r="I225" i="3"/>
  <c r="H225" i="3"/>
  <c r="I224" i="3"/>
  <c r="H224" i="3"/>
  <c r="I223" i="3"/>
  <c r="H223" i="3"/>
  <c r="H222" i="3"/>
  <c r="I221" i="3"/>
  <c r="H221" i="3"/>
  <c r="I220" i="3"/>
  <c r="H220" i="3"/>
  <c r="I219" i="3"/>
  <c r="H219" i="3"/>
  <c r="H218" i="3"/>
  <c r="I217" i="3"/>
  <c r="H217" i="3"/>
  <c r="I216" i="3"/>
  <c r="H216" i="3"/>
  <c r="I215" i="3"/>
  <c r="H215" i="3"/>
  <c r="H214" i="3"/>
  <c r="I213" i="3"/>
  <c r="H213" i="3"/>
  <c r="I212" i="3"/>
  <c r="H212" i="3"/>
  <c r="I211" i="3"/>
  <c r="H211" i="3"/>
  <c r="H210" i="3"/>
  <c r="I209" i="3"/>
  <c r="H209" i="3"/>
  <c r="I208" i="3"/>
  <c r="H208" i="3"/>
  <c r="I207" i="3"/>
  <c r="H207" i="3"/>
  <c r="H206" i="3"/>
  <c r="I205" i="3"/>
  <c r="H205" i="3"/>
  <c r="I204" i="3"/>
  <c r="H204" i="3"/>
  <c r="I203" i="3"/>
  <c r="H203" i="3"/>
  <c r="H202" i="3"/>
  <c r="I201" i="3"/>
  <c r="H201" i="3"/>
  <c r="I200" i="3"/>
  <c r="H200" i="3"/>
  <c r="I199" i="3"/>
  <c r="H199" i="3"/>
  <c r="H198" i="3"/>
  <c r="I197" i="3"/>
  <c r="H197" i="3"/>
  <c r="I196" i="3"/>
  <c r="H196" i="3"/>
  <c r="I195" i="3"/>
  <c r="H195" i="3"/>
  <c r="H194" i="3"/>
  <c r="I193" i="3"/>
  <c r="H193" i="3"/>
  <c r="I192" i="3"/>
  <c r="H192" i="3"/>
  <c r="I191" i="3"/>
  <c r="H191" i="3"/>
  <c r="H190" i="3"/>
  <c r="I189" i="3"/>
  <c r="H189" i="3"/>
  <c r="I188" i="3"/>
  <c r="H188" i="3"/>
  <c r="I187" i="3"/>
  <c r="H187" i="3"/>
  <c r="H186" i="3"/>
  <c r="I185" i="3"/>
  <c r="H185" i="3"/>
  <c r="I184" i="3"/>
  <c r="H184" i="3"/>
  <c r="I183" i="3"/>
  <c r="H183" i="3"/>
  <c r="H182" i="3"/>
  <c r="I181" i="3"/>
  <c r="H181" i="3"/>
  <c r="I180" i="3"/>
  <c r="H180" i="3"/>
  <c r="I179" i="3"/>
  <c r="H179" i="3"/>
  <c r="H178" i="3"/>
  <c r="I177" i="3"/>
  <c r="H177" i="3"/>
  <c r="I176" i="3"/>
  <c r="H176" i="3"/>
  <c r="I175" i="3"/>
  <c r="H175" i="3"/>
  <c r="H174" i="3"/>
  <c r="I173" i="3"/>
  <c r="H173" i="3"/>
  <c r="I172" i="3"/>
  <c r="H172" i="3"/>
  <c r="I171" i="3"/>
  <c r="H171" i="3"/>
  <c r="H170" i="3"/>
  <c r="I169" i="3"/>
  <c r="H169" i="3"/>
  <c r="I168" i="3"/>
  <c r="H168" i="3"/>
  <c r="I167" i="3"/>
  <c r="H167" i="3"/>
  <c r="H166" i="3"/>
  <c r="I165" i="3"/>
  <c r="H165" i="3"/>
  <c r="I164" i="3"/>
  <c r="H164" i="3"/>
  <c r="I163" i="3"/>
  <c r="H163" i="3"/>
  <c r="H162" i="3"/>
  <c r="I161" i="3"/>
  <c r="H161" i="3"/>
  <c r="I160" i="3"/>
  <c r="H160" i="3"/>
  <c r="I159" i="3"/>
  <c r="H159" i="3"/>
  <c r="H158" i="3"/>
  <c r="I157" i="3"/>
  <c r="H157" i="3"/>
  <c r="I156" i="3"/>
  <c r="H156" i="3"/>
  <c r="I155" i="3"/>
  <c r="H155" i="3"/>
  <c r="H154" i="3"/>
  <c r="I153" i="3"/>
  <c r="H153" i="3"/>
  <c r="I152" i="3"/>
  <c r="H152" i="3"/>
  <c r="I151" i="3"/>
  <c r="H151" i="3"/>
  <c r="H150" i="3"/>
  <c r="I149" i="3"/>
  <c r="H149" i="3"/>
  <c r="I148" i="3"/>
  <c r="H148" i="3"/>
  <c r="I147" i="3"/>
  <c r="H147" i="3"/>
  <c r="H146" i="3"/>
  <c r="I145" i="3"/>
  <c r="H145" i="3"/>
  <c r="I144" i="3"/>
  <c r="H144" i="3"/>
  <c r="I143" i="3"/>
  <c r="H143" i="3"/>
  <c r="H142" i="3"/>
  <c r="I141" i="3"/>
  <c r="H141" i="3"/>
  <c r="I140" i="3"/>
  <c r="H140" i="3"/>
  <c r="I139" i="3"/>
  <c r="H139" i="3"/>
  <c r="H138" i="3"/>
  <c r="I137" i="3"/>
  <c r="H137" i="3"/>
  <c r="I136" i="3"/>
  <c r="H136" i="3"/>
  <c r="I135" i="3"/>
  <c r="H135" i="3"/>
  <c r="H134" i="3"/>
  <c r="I133" i="3"/>
  <c r="H133" i="3"/>
  <c r="I132" i="3"/>
  <c r="H132" i="3"/>
  <c r="I131" i="3"/>
  <c r="H131" i="3"/>
  <c r="H130" i="3"/>
  <c r="I129" i="3"/>
  <c r="H129" i="3"/>
  <c r="I128" i="3"/>
  <c r="H128" i="3"/>
  <c r="I127" i="3"/>
  <c r="H127" i="3"/>
  <c r="H126" i="3"/>
  <c r="I125" i="3"/>
  <c r="H125" i="3"/>
  <c r="I124" i="3"/>
  <c r="H124" i="3"/>
  <c r="I123" i="3"/>
  <c r="H123" i="3"/>
  <c r="H122" i="3"/>
  <c r="I121" i="3"/>
  <c r="H121" i="3"/>
  <c r="I120" i="3"/>
  <c r="H120" i="3"/>
  <c r="I119" i="3"/>
  <c r="H119" i="3"/>
  <c r="H118" i="3"/>
  <c r="I117" i="3"/>
  <c r="H117" i="3"/>
  <c r="I116" i="3"/>
  <c r="H116" i="3"/>
  <c r="I115" i="3"/>
  <c r="H115" i="3"/>
  <c r="H114" i="3"/>
  <c r="I113" i="3"/>
  <c r="H113" i="3"/>
  <c r="I112" i="3"/>
  <c r="H112" i="3"/>
  <c r="H109" i="3"/>
  <c r="G109" i="3"/>
  <c r="H340" i="2"/>
  <c r="I340" i="2"/>
  <c r="H412" i="2"/>
  <c r="I412" i="2"/>
  <c r="H413" i="2"/>
  <c r="I413" i="2"/>
  <c r="H414" i="2"/>
  <c r="I414" i="2"/>
  <c r="H415" i="2"/>
  <c r="I415" i="2"/>
  <c r="H416" i="2"/>
  <c r="I416" i="2"/>
  <c r="E328" i="2"/>
  <c r="H337" i="2"/>
  <c r="I337" i="2"/>
  <c r="H338" i="2"/>
  <c r="I338" i="2"/>
  <c r="H339" i="2"/>
  <c r="I339" i="2"/>
  <c r="H336" i="2"/>
  <c r="I332" i="17" l="1"/>
  <c r="G109" i="5"/>
  <c r="I111" i="5"/>
  <c r="E109" i="5"/>
  <c r="E109" i="3"/>
  <c r="I111" i="2"/>
  <c r="I333" i="3"/>
  <c r="E109" i="18"/>
  <c r="I345" i="18"/>
  <c r="I305" i="16"/>
  <c r="I111" i="14"/>
  <c r="I108" i="19"/>
  <c r="I330" i="19"/>
  <c r="I419" i="19"/>
  <c r="I302" i="19"/>
  <c r="I343" i="19"/>
  <c r="I305" i="18"/>
  <c r="I111" i="18"/>
  <c r="E106" i="19"/>
  <c r="I332" i="18"/>
  <c r="I421" i="18"/>
  <c r="I111" i="17"/>
  <c r="I421" i="16"/>
  <c r="I345" i="16"/>
  <c r="I332" i="16"/>
  <c r="I345" i="15"/>
  <c r="I111" i="16"/>
  <c r="I421" i="15"/>
  <c r="I332" i="15"/>
  <c r="E109" i="15"/>
  <c r="I305" i="15"/>
  <c r="I111" i="15"/>
  <c r="I332" i="14"/>
  <c r="I421" i="14"/>
  <c r="E109" i="14"/>
  <c r="I305" i="14"/>
  <c r="I345" i="14"/>
  <c r="I422" i="11"/>
  <c r="I305" i="13"/>
  <c r="I422" i="13"/>
  <c r="I333" i="13"/>
  <c r="E109" i="13"/>
  <c r="I111" i="13"/>
  <c r="G109" i="13"/>
  <c r="I109" i="13" s="1"/>
  <c r="I346" i="13"/>
  <c r="I333" i="12"/>
  <c r="I111" i="12"/>
  <c r="G109" i="12"/>
  <c r="I346" i="12"/>
  <c r="E109" i="12"/>
  <c r="I333" i="11"/>
  <c r="I111" i="11"/>
  <c r="I422" i="10"/>
  <c r="I109" i="5"/>
  <c r="I305" i="5"/>
  <c r="I346" i="5"/>
  <c r="I305" i="6"/>
  <c r="I109" i="6"/>
  <c r="I305" i="7"/>
  <c r="I421" i="8"/>
  <c r="I111" i="10"/>
  <c r="I332" i="8"/>
  <c r="I345" i="8"/>
  <c r="I109" i="8"/>
  <c r="I111" i="8"/>
  <c r="I422" i="7"/>
  <c r="I333" i="7"/>
  <c r="I111" i="7"/>
  <c r="I421" i="6"/>
  <c r="I345" i="6"/>
  <c r="I332" i="6"/>
  <c r="I111" i="6"/>
  <c r="I422" i="5"/>
  <c r="I113" i="5"/>
  <c r="I426" i="3"/>
  <c r="I346" i="3"/>
  <c r="I109" i="3"/>
  <c r="I111" i="3"/>
  <c r="G106" i="19"/>
  <c r="I106" i="19" s="1"/>
  <c r="G109" i="18"/>
  <c r="I109" i="18" s="1"/>
  <c r="G109" i="17"/>
  <c r="I109" i="17" s="1"/>
  <c r="G109" i="16"/>
  <c r="I109" i="16" s="1"/>
  <c r="G109" i="15"/>
  <c r="G109" i="14"/>
  <c r="G109" i="11"/>
  <c r="I109" i="11" s="1"/>
  <c r="I333" i="10"/>
  <c r="E109" i="10"/>
  <c r="I305" i="10"/>
  <c r="G109" i="10"/>
  <c r="I109" i="9"/>
  <c r="I422" i="9"/>
  <c r="I333" i="9"/>
  <c r="I111" i="9"/>
  <c r="I305" i="9"/>
  <c r="H305" i="2"/>
  <c r="G305" i="2"/>
  <c r="G109" i="2" s="1"/>
  <c r="E305" i="2"/>
  <c r="E109" i="2" s="1"/>
  <c r="I109" i="15" l="1"/>
  <c r="I109" i="14"/>
  <c r="I109" i="12"/>
  <c r="I109" i="10"/>
  <c r="I305" i="2"/>
  <c r="H417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H382" i="2"/>
  <c r="I382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20" i="2"/>
  <c r="I420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447" i="2"/>
  <c r="I447" i="2"/>
  <c r="H333" i="2"/>
  <c r="I333" i="2"/>
  <c r="H334" i="2"/>
  <c r="I334" i="2"/>
  <c r="H335" i="2"/>
  <c r="I335" i="2"/>
  <c r="I336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H222" i="2"/>
  <c r="I222" i="2"/>
  <c r="H223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E454" i="7" l="1"/>
  <c r="G454" i="7"/>
  <c r="H454" i="7"/>
  <c r="H457" i="7"/>
  <c r="I457" i="7"/>
  <c r="H458" i="7"/>
  <c r="I458" i="7"/>
  <c r="H459" i="7"/>
  <c r="I459" i="7"/>
  <c r="E460" i="7"/>
  <c r="G460" i="7"/>
  <c r="H460" i="7"/>
  <c r="I454" i="7" l="1"/>
  <c r="I460" i="7"/>
  <c r="E454" i="5" l="1"/>
  <c r="G454" i="5"/>
  <c r="H454" i="5"/>
  <c r="H457" i="5"/>
  <c r="I457" i="5"/>
  <c r="H458" i="5"/>
  <c r="I458" i="5"/>
  <c r="H459" i="5"/>
  <c r="I459" i="5"/>
  <c r="E460" i="5"/>
  <c r="G460" i="5"/>
  <c r="H460" i="5"/>
  <c r="H463" i="5"/>
  <c r="I463" i="5"/>
  <c r="H464" i="5"/>
  <c r="I464" i="5"/>
  <c r="H465" i="5"/>
  <c r="I465" i="5"/>
  <c r="E466" i="5"/>
  <c r="G466" i="5"/>
  <c r="H466" i="5"/>
  <c r="H469" i="5"/>
  <c r="I469" i="5"/>
  <c r="H470" i="5"/>
  <c r="I470" i="5"/>
  <c r="H471" i="5"/>
  <c r="I471" i="5"/>
  <c r="E472" i="5"/>
  <c r="G472" i="5"/>
  <c r="H472" i="5"/>
  <c r="H475" i="5"/>
  <c r="I475" i="5"/>
  <c r="H476" i="5"/>
  <c r="I476" i="5"/>
  <c r="H477" i="5"/>
  <c r="I477" i="5"/>
  <c r="I460" i="5" l="1"/>
  <c r="I466" i="5"/>
  <c r="I472" i="5"/>
  <c r="I454" i="5"/>
  <c r="I49" i="19"/>
  <c r="H49" i="19"/>
  <c r="I48" i="19"/>
  <c r="H48" i="19"/>
  <c r="I52" i="18"/>
  <c r="H52" i="18"/>
  <c r="I51" i="18"/>
  <c r="H51" i="18"/>
  <c r="I52" i="17"/>
  <c r="H52" i="17"/>
  <c r="I51" i="17"/>
  <c r="H51" i="17"/>
  <c r="I52" i="16"/>
  <c r="H52" i="16"/>
  <c r="I51" i="16"/>
  <c r="H51" i="16"/>
  <c r="I52" i="15"/>
  <c r="H52" i="15"/>
  <c r="I51" i="15"/>
  <c r="H51" i="15"/>
  <c r="I52" i="14"/>
  <c r="H52" i="14"/>
  <c r="I51" i="14"/>
  <c r="H51" i="14"/>
  <c r="I52" i="13"/>
  <c r="H52" i="13"/>
  <c r="I51" i="13"/>
  <c r="H51" i="13"/>
  <c r="H53" i="13"/>
  <c r="H54" i="13"/>
  <c r="I54" i="13"/>
  <c r="I52" i="12"/>
  <c r="H52" i="12"/>
  <c r="I51" i="12"/>
  <c r="H51" i="12"/>
  <c r="H53" i="12"/>
  <c r="I52" i="11"/>
  <c r="H52" i="11"/>
  <c r="I51" i="11"/>
  <c r="H51" i="11"/>
  <c r="H53" i="11"/>
  <c r="H54" i="11"/>
  <c r="I54" i="11"/>
  <c r="I52" i="10"/>
  <c r="H52" i="10"/>
  <c r="I51" i="10"/>
  <c r="H51" i="10"/>
  <c r="I52" i="9"/>
  <c r="H52" i="9"/>
  <c r="I51" i="9"/>
  <c r="H51" i="9"/>
  <c r="I52" i="8"/>
  <c r="H52" i="8"/>
  <c r="I51" i="8"/>
  <c r="H51" i="8"/>
  <c r="H53" i="8"/>
  <c r="I52" i="7"/>
  <c r="H52" i="7"/>
  <c r="I51" i="7"/>
  <c r="H51" i="7"/>
  <c r="I52" i="6"/>
  <c r="H52" i="6"/>
  <c r="I51" i="6"/>
  <c r="H51" i="6"/>
  <c r="I52" i="5"/>
  <c r="H52" i="5"/>
  <c r="I51" i="5"/>
  <c r="H51" i="5"/>
  <c r="I49" i="3"/>
  <c r="I50" i="3"/>
  <c r="I51" i="3"/>
  <c r="I52" i="3"/>
  <c r="I53" i="3"/>
  <c r="I54" i="3"/>
  <c r="H51" i="3"/>
  <c r="H52" i="3"/>
  <c r="H53" i="3"/>
  <c r="I474" i="19" l="1"/>
  <c r="H474" i="19"/>
  <c r="I473" i="19"/>
  <c r="H473" i="19"/>
  <c r="I472" i="19"/>
  <c r="H472" i="19"/>
  <c r="H469" i="19"/>
  <c r="G469" i="19"/>
  <c r="E469" i="19"/>
  <c r="I468" i="19"/>
  <c r="H468" i="19"/>
  <c r="I467" i="19"/>
  <c r="H467" i="19"/>
  <c r="I466" i="19"/>
  <c r="H466" i="19"/>
  <c r="H463" i="19"/>
  <c r="G463" i="19"/>
  <c r="E463" i="19"/>
  <c r="I462" i="19"/>
  <c r="H462" i="19"/>
  <c r="I461" i="19"/>
  <c r="H461" i="19"/>
  <c r="I460" i="19"/>
  <c r="H460" i="19"/>
  <c r="H457" i="19"/>
  <c r="G457" i="19"/>
  <c r="E457" i="19"/>
  <c r="I456" i="19"/>
  <c r="H456" i="19"/>
  <c r="I455" i="19"/>
  <c r="H455" i="19"/>
  <c r="I454" i="19"/>
  <c r="H454" i="19"/>
  <c r="H451" i="19"/>
  <c r="G451" i="19"/>
  <c r="E451" i="19"/>
  <c r="I105" i="19"/>
  <c r="H105" i="19"/>
  <c r="I104" i="19"/>
  <c r="H104" i="19"/>
  <c r="I103" i="19"/>
  <c r="H103" i="19"/>
  <c r="H100" i="19"/>
  <c r="G100" i="19"/>
  <c r="E100" i="19"/>
  <c r="I99" i="19"/>
  <c r="H99" i="19"/>
  <c r="I98" i="19"/>
  <c r="H98" i="19"/>
  <c r="I97" i="19"/>
  <c r="H97" i="19"/>
  <c r="H94" i="19"/>
  <c r="G94" i="19"/>
  <c r="E94" i="19"/>
  <c r="I93" i="19"/>
  <c r="H93" i="19"/>
  <c r="H92" i="19"/>
  <c r="H91" i="19"/>
  <c r="H90" i="19"/>
  <c r="H89" i="19"/>
  <c r="H88" i="19"/>
  <c r="H87" i="19"/>
  <c r="I86" i="19"/>
  <c r="H86" i="19"/>
  <c r="I85" i="19"/>
  <c r="H85" i="19"/>
  <c r="H82" i="19"/>
  <c r="G82" i="19"/>
  <c r="E82" i="19"/>
  <c r="I81" i="19"/>
  <c r="H81" i="19"/>
  <c r="I80" i="19"/>
  <c r="H80" i="19"/>
  <c r="I79" i="19"/>
  <c r="H79" i="19"/>
  <c r="H76" i="19"/>
  <c r="G76" i="19"/>
  <c r="I76" i="19" s="1"/>
  <c r="E76" i="19"/>
  <c r="I75" i="19"/>
  <c r="H75" i="19"/>
  <c r="I74" i="19"/>
  <c r="H74" i="19"/>
  <c r="I73" i="19"/>
  <c r="H73" i="19"/>
  <c r="H70" i="19"/>
  <c r="G70" i="19"/>
  <c r="E70" i="19"/>
  <c r="I69" i="19"/>
  <c r="H69" i="19"/>
  <c r="I68" i="19"/>
  <c r="H68" i="19"/>
  <c r="I67" i="19"/>
  <c r="H67" i="19"/>
  <c r="I64" i="19"/>
  <c r="H64" i="19"/>
  <c r="G64" i="19"/>
  <c r="E64" i="19"/>
  <c r="I63" i="19"/>
  <c r="H63" i="19"/>
  <c r="H62" i="19"/>
  <c r="H61" i="19"/>
  <c r="H60" i="19"/>
  <c r="H59" i="19"/>
  <c r="H58" i="19"/>
  <c r="H57" i="19"/>
  <c r="I56" i="19"/>
  <c r="H56" i="19"/>
  <c r="I55" i="19"/>
  <c r="H55" i="19"/>
  <c r="H52" i="19"/>
  <c r="G52" i="19"/>
  <c r="E52" i="19"/>
  <c r="I51" i="19"/>
  <c r="H51" i="19"/>
  <c r="H50" i="19"/>
  <c r="H47" i="19"/>
  <c r="H46" i="19"/>
  <c r="I45" i="19"/>
  <c r="H45" i="19"/>
  <c r="I44" i="19"/>
  <c r="H44" i="19"/>
  <c r="H41" i="19"/>
  <c r="G41" i="19"/>
  <c r="E41" i="19"/>
  <c r="I40" i="19"/>
  <c r="H40" i="19"/>
  <c r="I39" i="19"/>
  <c r="H39" i="19"/>
  <c r="I38" i="19"/>
  <c r="H38" i="19"/>
  <c r="H35" i="19"/>
  <c r="G35" i="19"/>
  <c r="E35" i="19"/>
  <c r="I34" i="19"/>
  <c r="H34" i="19"/>
  <c r="I33" i="19"/>
  <c r="H33" i="19"/>
  <c r="I32" i="19"/>
  <c r="H32" i="19"/>
  <c r="H29" i="19"/>
  <c r="G29" i="19"/>
  <c r="E29" i="19"/>
  <c r="H28" i="19"/>
  <c r="H27" i="19"/>
  <c r="I26" i="19"/>
  <c r="H26" i="19"/>
  <c r="I25" i="19"/>
  <c r="H25" i="19"/>
  <c r="H22" i="19"/>
  <c r="G22" i="19"/>
  <c r="E22" i="19"/>
  <c r="I21" i="19"/>
  <c r="H21" i="19"/>
  <c r="I20" i="19"/>
  <c r="H20" i="19"/>
  <c r="I19" i="19"/>
  <c r="H19" i="19"/>
  <c r="H16" i="19"/>
  <c r="G16" i="19"/>
  <c r="E16" i="19"/>
  <c r="I15" i="19"/>
  <c r="H15" i="19"/>
  <c r="I14" i="19"/>
  <c r="H14" i="19"/>
  <c r="I13" i="19"/>
  <c r="H13" i="19"/>
  <c r="H10" i="19"/>
  <c r="G10" i="19"/>
  <c r="E10" i="19"/>
  <c r="I476" i="18"/>
  <c r="H476" i="18"/>
  <c r="I475" i="18"/>
  <c r="H475" i="18"/>
  <c r="I474" i="18"/>
  <c r="H474" i="18"/>
  <c r="H471" i="18"/>
  <c r="G471" i="18"/>
  <c r="E471" i="18"/>
  <c r="I470" i="18"/>
  <c r="H470" i="18"/>
  <c r="I469" i="18"/>
  <c r="H469" i="18"/>
  <c r="I468" i="18"/>
  <c r="H468" i="18"/>
  <c r="H465" i="18"/>
  <c r="G465" i="18"/>
  <c r="E465" i="18"/>
  <c r="I464" i="18"/>
  <c r="H464" i="18"/>
  <c r="I463" i="18"/>
  <c r="H463" i="18"/>
  <c r="I462" i="18"/>
  <c r="H462" i="18"/>
  <c r="I459" i="18"/>
  <c r="H459" i="18"/>
  <c r="G459" i="18"/>
  <c r="E459" i="18"/>
  <c r="I458" i="18"/>
  <c r="H458" i="18"/>
  <c r="I457" i="18"/>
  <c r="H457" i="18"/>
  <c r="I456" i="18"/>
  <c r="H456" i="18"/>
  <c r="H453" i="18"/>
  <c r="G453" i="18"/>
  <c r="E453" i="18"/>
  <c r="I108" i="18"/>
  <c r="H108" i="18"/>
  <c r="I107" i="18"/>
  <c r="H107" i="18"/>
  <c r="I106" i="18"/>
  <c r="H106" i="18"/>
  <c r="H103" i="18"/>
  <c r="G103" i="18"/>
  <c r="E103" i="18"/>
  <c r="I102" i="18"/>
  <c r="H102" i="18"/>
  <c r="I101" i="18"/>
  <c r="H101" i="18"/>
  <c r="I100" i="18"/>
  <c r="H100" i="18"/>
  <c r="H97" i="18"/>
  <c r="G97" i="18"/>
  <c r="E97" i="18"/>
  <c r="I96" i="18"/>
  <c r="H96" i="18"/>
  <c r="H95" i="18"/>
  <c r="H94" i="18"/>
  <c r="H93" i="18"/>
  <c r="H92" i="18"/>
  <c r="H91" i="18"/>
  <c r="H90" i="18"/>
  <c r="I89" i="18"/>
  <c r="H89" i="18"/>
  <c r="I88" i="18"/>
  <c r="H88" i="18"/>
  <c r="H85" i="18"/>
  <c r="G85" i="18"/>
  <c r="E85" i="18"/>
  <c r="I84" i="18"/>
  <c r="H84" i="18"/>
  <c r="I83" i="18"/>
  <c r="H83" i="18"/>
  <c r="I82" i="18"/>
  <c r="H82" i="18"/>
  <c r="I79" i="18"/>
  <c r="H79" i="18"/>
  <c r="G79" i="18"/>
  <c r="E79" i="18"/>
  <c r="I78" i="18"/>
  <c r="H78" i="18"/>
  <c r="I77" i="18"/>
  <c r="H77" i="18"/>
  <c r="I76" i="18"/>
  <c r="H76" i="18"/>
  <c r="H73" i="18"/>
  <c r="G73" i="18"/>
  <c r="E73" i="18"/>
  <c r="I72" i="18"/>
  <c r="H72" i="18"/>
  <c r="I71" i="18"/>
  <c r="H71" i="18"/>
  <c r="I70" i="18"/>
  <c r="H70" i="18"/>
  <c r="H67" i="18"/>
  <c r="G67" i="18"/>
  <c r="E67" i="18"/>
  <c r="I66" i="18"/>
  <c r="H66" i="18"/>
  <c r="H65" i="18"/>
  <c r="H64" i="18"/>
  <c r="H63" i="18"/>
  <c r="H62" i="18"/>
  <c r="H61" i="18"/>
  <c r="H60" i="18"/>
  <c r="I59" i="18"/>
  <c r="H59" i="18"/>
  <c r="I58" i="18"/>
  <c r="H58" i="18"/>
  <c r="H55" i="18"/>
  <c r="G55" i="18"/>
  <c r="E55" i="18"/>
  <c r="I54" i="18"/>
  <c r="H54" i="18"/>
  <c r="H53" i="18"/>
  <c r="H50" i="18"/>
  <c r="H49" i="18"/>
  <c r="I48" i="18"/>
  <c r="H48" i="18"/>
  <c r="I47" i="18"/>
  <c r="H47" i="18"/>
  <c r="H44" i="18"/>
  <c r="G44" i="18"/>
  <c r="E44" i="18"/>
  <c r="I43" i="18"/>
  <c r="H43" i="18"/>
  <c r="I42" i="18"/>
  <c r="H42" i="18"/>
  <c r="I41" i="18"/>
  <c r="H41" i="18"/>
  <c r="H38" i="18"/>
  <c r="G38" i="18"/>
  <c r="E38" i="18"/>
  <c r="I37" i="18"/>
  <c r="H37" i="18"/>
  <c r="I36" i="18"/>
  <c r="H36" i="18"/>
  <c r="I35" i="18"/>
  <c r="H35" i="18"/>
  <c r="H32" i="18"/>
  <c r="G32" i="18"/>
  <c r="E32" i="18"/>
  <c r="I31" i="18"/>
  <c r="H31" i="18"/>
  <c r="H30" i="18"/>
  <c r="H29" i="18"/>
  <c r="H28" i="18"/>
  <c r="H27" i="18"/>
  <c r="I26" i="18"/>
  <c r="H26" i="18"/>
  <c r="I25" i="18"/>
  <c r="H25" i="18"/>
  <c r="H22" i="18"/>
  <c r="G22" i="18"/>
  <c r="E22" i="18"/>
  <c r="I21" i="18"/>
  <c r="H21" i="18"/>
  <c r="I20" i="18"/>
  <c r="H20" i="18"/>
  <c r="I19" i="18"/>
  <c r="H19" i="18"/>
  <c r="H16" i="18"/>
  <c r="G16" i="18"/>
  <c r="I16" i="18" s="1"/>
  <c r="E16" i="18"/>
  <c r="I15" i="18"/>
  <c r="H15" i="18"/>
  <c r="I14" i="18"/>
  <c r="H14" i="18"/>
  <c r="I13" i="18"/>
  <c r="H13" i="18"/>
  <c r="H10" i="18"/>
  <c r="G10" i="18"/>
  <c r="E10" i="18"/>
  <c r="I476" i="17"/>
  <c r="H476" i="17"/>
  <c r="I475" i="17"/>
  <c r="H475" i="17"/>
  <c r="I474" i="17"/>
  <c r="H474" i="17"/>
  <c r="H471" i="17"/>
  <c r="G471" i="17"/>
  <c r="E471" i="17"/>
  <c r="I470" i="17"/>
  <c r="H470" i="17"/>
  <c r="I469" i="17"/>
  <c r="H469" i="17"/>
  <c r="I468" i="17"/>
  <c r="H468" i="17"/>
  <c r="H465" i="17"/>
  <c r="G465" i="17"/>
  <c r="E465" i="17"/>
  <c r="I464" i="17"/>
  <c r="H464" i="17"/>
  <c r="I463" i="17"/>
  <c r="H463" i="17"/>
  <c r="I462" i="17"/>
  <c r="H462" i="17"/>
  <c r="H459" i="17"/>
  <c r="G459" i="17"/>
  <c r="E459" i="17"/>
  <c r="I458" i="17"/>
  <c r="H458" i="17"/>
  <c r="I457" i="17"/>
  <c r="H457" i="17"/>
  <c r="I456" i="17"/>
  <c r="H456" i="17"/>
  <c r="H453" i="17"/>
  <c r="G453" i="17"/>
  <c r="E453" i="17"/>
  <c r="I108" i="17"/>
  <c r="H108" i="17"/>
  <c r="I107" i="17"/>
  <c r="H107" i="17"/>
  <c r="I106" i="17"/>
  <c r="H106" i="17"/>
  <c r="H103" i="17"/>
  <c r="G103" i="17"/>
  <c r="E103" i="17"/>
  <c r="I102" i="17"/>
  <c r="H102" i="17"/>
  <c r="I101" i="17"/>
  <c r="H101" i="17"/>
  <c r="I100" i="17"/>
  <c r="H100" i="17"/>
  <c r="H97" i="17"/>
  <c r="G97" i="17"/>
  <c r="E97" i="17"/>
  <c r="I96" i="17"/>
  <c r="H96" i="17"/>
  <c r="H95" i="17"/>
  <c r="H94" i="17"/>
  <c r="H93" i="17"/>
  <c r="H92" i="17"/>
  <c r="H91" i="17"/>
  <c r="H90" i="17"/>
  <c r="I89" i="17"/>
  <c r="H89" i="17"/>
  <c r="I88" i="17"/>
  <c r="H88" i="17"/>
  <c r="H85" i="17"/>
  <c r="G85" i="17"/>
  <c r="E85" i="17"/>
  <c r="I84" i="17"/>
  <c r="H84" i="17"/>
  <c r="I83" i="17"/>
  <c r="H83" i="17"/>
  <c r="I82" i="17"/>
  <c r="H82" i="17"/>
  <c r="H79" i="17"/>
  <c r="G79" i="17"/>
  <c r="E79" i="17"/>
  <c r="I78" i="17"/>
  <c r="H78" i="17"/>
  <c r="I77" i="17"/>
  <c r="H77" i="17"/>
  <c r="I76" i="17"/>
  <c r="H76" i="17"/>
  <c r="H73" i="17"/>
  <c r="G73" i="17"/>
  <c r="E73" i="17"/>
  <c r="I72" i="17"/>
  <c r="H72" i="17"/>
  <c r="I71" i="17"/>
  <c r="H71" i="17"/>
  <c r="I70" i="17"/>
  <c r="H70" i="17"/>
  <c r="H67" i="17"/>
  <c r="G67" i="17"/>
  <c r="I67" i="17" s="1"/>
  <c r="E67" i="17"/>
  <c r="I66" i="17"/>
  <c r="H66" i="17"/>
  <c r="H65" i="17"/>
  <c r="H64" i="17"/>
  <c r="H63" i="17"/>
  <c r="H62" i="17"/>
  <c r="H61" i="17"/>
  <c r="H60" i="17"/>
  <c r="I59" i="17"/>
  <c r="H59" i="17"/>
  <c r="I58" i="17"/>
  <c r="H58" i="17"/>
  <c r="H55" i="17"/>
  <c r="G55" i="17"/>
  <c r="E55" i="17"/>
  <c r="I54" i="17"/>
  <c r="H54" i="17"/>
  <c r="H53" i="17"/>
  <c r="H50" i="17"/>
  <c r="H49" i="17"/>
  <c r="I48" i="17"/>
  <c r="H48" i="17"/>
  <c r="I47" i="17"/>
  <c r="H47" i="17"/>
  <c r="H44" i="17"/>
  <c r="G44" i="17"/>
  <c r="E44" i="17"/>
  <c r="I43" i="17"/>
  <c r="H43" i="17"/>
  <c r="I42" i="17"/>
  <c r="H42" i="17"/>
  <c r="I41" i="17"/>
  <c r="H41" i="17"/>
  <c r="H38" i="17"/>
  <c r="G38" i="17"/>
  <c r="E38" i="17"/>
  <c r="I37" i="17"/>
  <c r="H37" i="17"/>
  <c r="I36" i="17"/>
  <c r="H36" i="17"/>
  <c r="I35" i="17"/>
  <c r="H35" i="17"/>
  <c r="H32" i="17"/>
  <c r="G32" i="17"/>
  <c r="E32" i="17"/>
  <c r="I31" i="17"/>
  <c r="H31" i="17"/>
  <c r="H30" i="17"/>
  <c r="H29" i="17"/>
  <c r="H28" i="17"/>
  <c r="H27" i="17"/>
  <c r="I26" i="17"/>
  <c r="H26" i="17"/>
  <c r="I25" i="17"/>
  <c r="H25" i="17"/>
  <c r="H22" i="17"/>
  <c r="G22" i="17"/>
  <c r="E22" i="17"/>
  <c r="I21" i="17"/>
  <c r="H21" i="17"/>
  <c r="I20" i="17"/>
  <c r="H20" i="17"/>
  <c r="I19" i="17"/>
  <c r="H19" i="17"/>
  <c r="H16" i="17"/>
  <c r="G16" i="17"/>
  <c r="E16" i="17"/>
  <c r="I15" i="17"/>
  <c r="H15" i="17"/>
  <c r="I14" i="17"/>
  <c r="H14" i="17"/>
  <c r="I13" i="17"/>
  <c r="H13" i="17"/>
  <c r="H10" i="17"/>
  <c r="G10" i="17"/>
  <c r="I10" i="17" s="1"/>
  <c r="E10" i="17"/>
  <c r="I476" i="16"/>
  <c r="H476" i="16"/>
  <c r="I475" i="16"/>
  <c r="H475" i="16"/>
  <c r="I474" i="16"/>
  <c r="H474" i="16"/>
  <c r="H471" i="16"/>
  <c r="G471" i="16"/>
  <c r="E471" i="16"/>
  <c r="I470" i="16"/>
  <c r="H470" i="16"/>
  <c r="I469" i="16"/>
  <c r="H469" i="16"/>
  <c r="I468" i="16"/>
  <c r="H468" i="16"/>
  <c r="H465" i="16"/>
  <c r="G465" i="16"/>
  <c r="E465" i="16"/>
  <c r="I464" i="16"/>
  <c r="H464" i="16"/>
  <c r="I463" i="16"/>
  <c r="H463" i="16"/>
  <c r="I462" i="16"/>
  <c r="H462" i="16"/>
  <c r="H459" i="16"/>
  <c r="G459" i="16"/>
  <c r="E459" i="16"/>
  <c r="I458" i="16"/>
  <c r="H458" i="16"/>
  <c r="I457" i="16"/>
  <c r="H457" i="16"/>
  <c r="I456" i="16"/>
  <c r="H456" i="16"/>
  <c r="H453" i="16"/>
  <c r="G453" i="16"/>
  <c r="E453" i="16"/>
  <c r="I108" i="16"/>
  <c r="H108" i="16"/>
  <c r="I107" i="16"/>
  <c r="H107" i="16"/>
  <c r="I106" i="16"/>
  <c r="H106" i="16"/>
  <c r="H103" i="16"/>
  <c r="G103" i="16"/>
  <c r="E103" i="16"/>
  <c r="I103" i="16" s="1"/>
  <c r="I102" i="16"/>
  <c r="H102" i="16"/>
  <c r="I101" i="16"/>
  <c r="H101" i="16"/>
  <c r="I100" i="16"/>
  <c r="H100" i="16"/>
  <c r="H97" i="16"/>
  <c r="G97" i="16"/>
  <c r="E97" i="16"/>
  <c r="I96" i="16"/>
  <c r="H96" i="16"/>
  <c r="H95" i="16"/>
  <c r="H94" i="16"/>
  <c r="H93" i="16"/>
  <c r="H92" i="16"/>
  <c r="H91" i="16"/>
  <c r="H90" i="16"/>
  <c r="I89" i="16"/>
  <c r="H89" i="16"/>
  <c r="I88" i="16"/>
  <c r="H88" i="16"/>
  <c r="H85" i="16"/>
  <c r="G85" i="16"/>
  <c r="E85" i="16"/>
  <c r="I84" i="16"/>
  <c r="H84" i="16"/>
  <c r="I83" i="16"/>
  <c r="H83" i="16"/>
  <c r="I82" i="16"/>
  <c r="H82" i="16"/>
  <c r="H79" i="16"/>
  <c r="G79" i="16"/>
  <c r="E79" i="16"/>
  <c r="I78" i="16"/>
  <c r="H78" i="16"/>
  <c r="I77" i="16"/>
  <c r="H77" i="16"/>
  <c r="I76" i="16"/>
  <c r="H76" i="16"/>
  <c r="H73" i="16"/>
  <c r="G73" i="16"/>
  <c r="E73" i="16"/>
  <c r="I72" i="16"/>
  <c r="H72" i="16"/>
  <c r="I71" i="16"/>
  <c r="H71" i="16"/>
  <c r="I70" i="16"/>
  <c r="H70" i="16"/>
  <c r="H67" i="16"/>
  <c r="G67" i="16"/>
  <c r="E67" i="16"/>
  <c r="I66" i="16"/>
  <c r="H66" i="16"/>
  <c r="H65" i="16"/>
  <c r="H64" i="16"/>
  <c r="H63" i="16"/>
  <c r="H62" i="16"/>
  <c r="H61" i="16"/>
  <c r="H60" i="16"/>
  <c r="I59" i="16"/>
  <c r="H59" i="16"/>
  <c r="I58" i="16"/>
  <c r="H58" i="16"/>
  <c r="H55" i="16"/>
  <c r="G55" i="16"/>
  <c r="E55" i="16"/>
  <c r="I54" i="16"/>
  <c r="H54" i="16"/>
  <c r="H53" i="16"/>
  <c r="H50" i="16"/>
  <c r="H49" i="16"/>
  <c r="I48" i="16"/>
  <c r="H48" i="16"/>
  <c r="I47" i="16"/>
  <c r="H47" i="16"/>
  <c r="H44" i="16"/>
  <c r="G44" i="16"/>
  <c r="E44" i="16"/>
  <c r="I43" i="16"/>
  <c r="H43" i="16"/>
  <c r="I42" i="16"/>
  <c r="H42" i="16"/>
  <c r="I41" i="16"/>
  <c r="H41" i="16"/>
  <c r="H38" i="16"/>
  <c r="G38" i="16"/>
  <c r="E38" i="16"/>
  <c r="I37" i="16"/>
  <c r="H37" i="16"/>
  <c r="I36" i="16"/>
  <c r="H36" i="16"/>
  <c r="I35" i="16"/>
  <c r="H35" i="16"/>
  <c r="H32" i="16"/>
  <c r="G32" i="16"/>
  <c r="E32" i="16"/>
  <c r="I31" i="16"/>
  <c r="H31" i="16"/>
  <c r="H30" i="16"/>
  <c r="H29" i="16"/>
  <c r="H28" i="16"/>
  <c r="H27" i="16"/>
  <c r="I26" i="16"/>
  <c r="H26" i="16"/>
  <c r="I25" i="16"/>
  <c r="H25" i="16"/>
  <c r="H22" i="16"/>
  <c r="G22" i="16"/>
  <c r="E22" i="16"/>
  <c r="I21" i="16"/>
  <c r="H21" i="16"/>
  <c r="I20" i="16"/>
  <c r="H20" i="16"/>
  <c r="I19" i="16"/>
  <c r="H19" i="16"/>
  <c r="H16" i="16"/>
  <c r="G16" i="16"/>
  <c r="E16" i="16"/>
  <c r="I15" i="16"/>
  <c r="H15" i="16"/>
  <c r="I14" i="16"/>
  <c r="H14" i="16"/>
  <c r="I13" i="16"/>
  <c r="H13" i="16"/>
  <c r="H10" i="16"/>
  <c r="G10" i="16"/>
  <c r="E10" i="16"/>
  <c r="I476" i="15"/>
  <c r="H476" i="15"/>
  <c r="I475" i="15"/>
  <c r="H475" i="15"/>
  <c r="I474" i="15"/>
  <c r="H474" i="15"/>
  <c r="H471" i="15"/>
  <c r="G471" i="15"/>
  <c r="E471" i="15"/>
  <c r="I470" i="15"/>
  <c r="H470" i="15"/>
  <c r="I469" i="15"/>
  <c r="H469" i="15"/>
  <c r="I468" i="15"/>
  <c r="H468" i="15"/>
  <c r="H465" i="15"/>
  <c r="G465" i="15"/>
  <c r="E465" i="15"/>
  <c r="I464" i="15"/>
  <c r="H464" i="15"/>
  <c r="I463" i="15"/>
  <c r="H463" i="15"/>
  <c r="I462" i="15"/>
  <c r="H462" i="15"/>
  <c r="H459" i="15"/>
  <c r="G459" i="15"/>
  <c r="E459" i="15"/>
  <c r="I458" i="15"/>
  <c r="H458" i="15"/>
  <c r="I457" i="15"/>
  <c r="H457" i="15"/>
  <c r="I456" i="15"/>
  <c r="H456" i="15"/>
  <c r="H453" i="15"/>
  <c r="G453" i="15"/>
  <c r="E453" i="15"/>
  <c r="I108" i="15"/>
  <c r="H108" i="15"/>
  <c r="I107" i="15"/>
  <c r="H107" i="15"/>
  <c r="I106" i="15"/>
  <c r="H106" i="15"/>
  <c r="H103" i="15"/>
  <c r="G103" i="15"/>
  <c r="E103" i="15"/>
  <c r="I102" i="15"/>
  <c r="H102" i="15"/>
  <c r="I101" i="15"/>
  <c r="H101" i="15"/>
  <c r="I100" i="15"/>
  <c r="H100" i="15"/>
  <c r="H97" i="15"/>
  <c r="G97" i="15"/>
  <c r="E97" i="15"/>
  <c r="I96" i="15"/>
  <c r="H96" i="15"/>
  <c r="H95" i="15"/>
  <c r="H94" i="15"/>
  <c r="H93" i="15"/>
  <c r="H92" i="15"/>
  <c r="H91" i="15"/>
  <c r="H90" i="15"/>
  <c r="I89" i="15"/>
  <c r="H89" i="15"/>
  <c r="I88" i="15"/>
  <c r="H88" i="15"/>
  <c r="H85" i="15"/>
  <c r="G85" i="15"/>
  <c r="E85" i="15"/>
  <c r="I84" i="15"/>
  <c r="H84" i="15"/>
  <c r="I83" i="15"/>
  <c r="H83" i="15"/>
  <c r="I82" i="15"/>
  <c r="H82" i="15"/>
  <c r="H79" i="15"/>
  <c r="G79" i="15"/>
  <c r="E79" i="15"/>
  <c r="I78" i="15"/>
  <c r="H78" i="15"/>
  <c r="I77" i="15"/>
  <c r="H77" i="15"/>
  <c r="I76" i="15"/>
  <c r="H76" i="15"/>
  <c r="H73" i="15"/>
  <c r="G73" i="15"/>
  <c r="E73" i="15"/>
  <c r="I72" i="15"/>
  <c r="H72" i="15"/>
  <c r="I71" i="15"/>
  <c r="H71" i="15"/>
  <c r="I70" i="15"/>
  <c r="H70" i="15"/>
  <c r="H67" i="15"/>
  <c r="G67" i="15"/>
  <c r="E67" i="15"/>
  <c r="I66" i="15"/>
  <c r="H66" i="15"/>
  <c r="H65" i="15"/>
  <c r="H64" i="15"/>
  <c r="H63" i="15"/>
  <c r="H62" i="15"/>
  <c r="H61" i="15"/>
  <c r="H60" i="15"/>
  <c r="I59" i="15"/>
  <c r="H59" i="15"/>
  <c r="I58" i="15"/>
  <c r="H58" i="15"/>
  <c r="H55" i="15"/>
  <c r="G55" i="15"/>
  <c r="E55" i="15"/>
  <c r="I54" i="15"/>
  <c r="H54" i="15"/>
  <c r="H53" i="15"/>
  <c r="H50" i="15"/>
  <c r="H49" i="15"/>
  <c r="I48" i="15"/>
  <c r="H48" i="15"/>
  <c r="I47" i="15"/>
  <c r="H47" i="15"/>
  <c r="H44" i="15"/>
  <c r="G44" i="15"/>
  <c r="E44" i="15"/>
  <c r="I43" i="15"/>
  <c r="H43" i="15"/>
  <c r="I42" i="15"/>
  <c r="H42" i="15"/>
  <c r="I41" i="15"/>
  <c r="H41" i="15"/>
  <c r="H38" i="15"/>
  <c r="G38" i="15"/>
  <c r="E38" i="15"/>
  <c r="I37" i="15"/>
  <c r="H37" i="15"/>
  <c r="I36" i="15"/>
  <c r="H36" i="15"/>
  <c r="I35" i="15"/>
  <c r="H35" i="15"/>
  <c r="H32" i="15"/>
  <c r="G32" i="15"/>
  <c r="E32" i="15"/>
  <c r="I31" i="15"/>
  <c r="H31" i="15"/>
  <c r="H30" i="15"/>
  <c r="H29" i="15"/>
  <c r="H28" i="15"/>
  <c r="H27" i="15"/>
  <c r="I26" i="15"/>
  <c r="H26" i="15"/>
  <c r="I25" i="15"/>
  <c r="H25" i="15"/>
  <c r="H22" i="15"/>
  <c r="G22" i="15"/>
  <c r="E22" i="15"/>
  <c r="I21" i="15"/>
  <c r="H21" i="15"/>
  <c r="I20" i="15"/>
  <c r="H20" i="15"/>
  <c r="I19" i="15"/>
  <c r="H19" i="15"/>
  <c r="H16" i="15"/>
  <c r="G16" i="15"/>
  <c r="E16" i="15"/>
  <c r="I15" i="15"/>
  <c r="H15" i="15"/>
  <c r="I14" i="15"/>
  <c r="H14" i="15"/>
  <c r="I13" i="15"/>
  <c r="H13" i="15"/>
  <c r="H10" i="15"/>
  <c r="G10" i="15"/>
  <c r="E10" i="15"/>
  <c r="I476" i="14"/>
  <c r="H476" i="14"/>
  <c r="I475" i="14"/>
  <c r="H475" i="14"/>
  <c r="I474" i="14"/>
  <c r="H474" i="14"/>
  <c r="I471" i="14"/>
  <c r="H471" i="14"/>
  <c r="G471" i="14"/>
  <c r="E471" i="14"/>
  <c r="I470" i="14"/>
  <c r="H470" i="14"/>
  <c r="I469" i="14"/>
  <c r="H469" i="14"/>
  <c r="I468" i="14"/>
  <c r="H468" i="14"/>
  <c r="H465" i="14"/>
  <c r="G465" i="14"/>
  <c r="E465" i="14"/>
  <c r="I464" i="14"/>
  <c r="H464" i="14"/>
  <c r="I463" i="14"/>
  <c r="H463" i="14"/>
  <c r="I462" i="14"/>
  <c r="H462" i="14"/>
  <c r="H459" i="14"/>
  <c r="G459" i="14"/>
  <c r="E459" i="14"/>
  <c r="I458" i="14"/>
  <c r="H458" i="14"/>
  <c r="I457" i="14"/>
  <c r="H457" i="14"/>
  <c r="I456" i="14"/>
  <c r="H456" i="14"/>
  <c r="H453" i="14"/>
  <c r="G453" i="14"/>
  <c r="E453" i="14"/>
  <c r="I108" i="14"/>
  <c r="H108" i="14"/>
  <c r="I107" i="14"/>
  <c r="H107" i="14"/>
  <c r="I106" i="14"/>
  <c r="H106" i="14"/>
  <c r="H103" i="14"/>
  <c r="G103" i="14"/>
  <c r="E103" i="14"/>
  <c r="I102" i="14"/>
  <c r="H102" i="14"/>
  <c r="I101" i="14"/>
  <c r="H101" i="14"/>
  <c r="I100" i="14"/>
  <c r="H100" i="14"/>
  <c r="H97" i="14"/>
  <c r="G97" i="14"/>
  <c r="E97" i="14"/>
  <c r="I96" i="14"/>
  <c r="H96" i="14"/>
  <c r="H95" i="14"/>
  <c r="H94" i="14"/>
  <c r="H93" i="14"/>
  <c r="H92" i="14"/>
  <c r="H91" i="14"/>
  <c r="H90" i="14"/>
  <c r="I89" i="14"/>
  <c r="H89" i="14"/>
  <c r="I88" i="14"/>
  <c r="H88" i="14"/>
  <c r="H85" i="14"/>
  <c r="G85" i="14"/>
  <c r="E85" i="14"/>
  <c r="I84" i="14"/>
  <c r="H84" i="14"/>
  <c r="I83" i="14"/>
  <c r="H83" i="14"/>
  <c r="I82" i="14"/>
  <c r="H82" i="14"/>
  <c r="H79" i="14"/>
  <c r="G79" i="14"/>
  <c r="E79" i="14"/>
  <c r="I78" i="14"/>
  <c r="H78" i="14"/>
  <c r="I77" i="14"/>
  <c r="H77" i="14"/>
  <c r="I76" i="14"/>
  <c r="H76" i="14"/>
  <c r="H73" i="14"/>
  <c r="G73" i="14"/>
  <c r="E73" i="14"/>
  <c r="I72" i="14"/>
  <c r="H72" i="14"/>
  <c r="I71" i="14"/>
  <c r="H71" i="14"/>
  <c r="I70" i="14"/>
  <c r="H70" i="14"/>
  <c r="H67" i="14"/>
  <c r="G67" i="14"/>
  <c r="I67" i="14" s="1"/>
  <c r="E67" i="14"/>
  <c r="I66" i="14"/>
  <c r="H66" i="14"/>
  <c r="H65" i="14"/>
  <c r="H64" i="14"/>
  <c r="H63" i="14"/>
  <c r="H62" i="14"/>
  <c r="H61" i="14"/>
  <c r="H60" i="14"/>
  <c r="I59" i="14"/>
  <c r="H59" i="14"/>
  <c r="I58" i="14"/>
  <c r="H58" i="14"/>
  <c r="H55" i="14"/>
  <c r="G55" i="14"/>
  <c r="E55" i="14"/>
  <c r="I54" i="14"/>
  <c r="H54" i="14"/>
  <c r="H53" i="14"/>
  <c r="H50" i="14"/>
  <c r="H49" i="14"/>
  <c r="I48" i="14"/>
  <c r="H48" i="14"/>
  <c r="I47" i="14"/>
  <c r="H47" i="14"/>
  <c r="H44" i="14"/>
  <c r="G44" i="14"/>
  <c r="E44" i="14"/>
  <c r="I43" i="14"/>
  <c r="H43" i="14"/>
  <c r="I42" i="14"/>
  <c r="H42" i="14"/>
  <c r="I41" i="14"/>
  <c r="H41" i="14"/>
  <c r="H38" i="14"/>
  <c r="G38" i="14"/>
  <c r="I38" i="14" s="1"/>
  <c r="E38" i="14"/>
  <c r="I37" i="14"/>
  <c r="H37" i="14"/>
  <c r="I36" i="14"/>
  <c r="H36" i="14"/>
  <c r="I35" i="14"/>
  <c r="H35" i="14"/>
  <c r="H32" i="14"/>
  <c r="G32" i="14"/>
  <c r="E32" i="14"/>
  <c r="I31" i="14"/>
  <c r="H31" i="14"/>
  <c r="H30" i="14"/>
  <c r="H29" i="14"/>
  <c r="H28" i="14"/>
  <c r="H27" i="14"/>
  <c r="I26" i="14"/>
  <c r="H26" i="14"/>
  <c r="I25" i="14"/>
  <c r="H25" i="14"/>
  <c r="H22" i="14"/>
  <c r="G22" i="14"/>
  <c r="E22" i="14"/>
  <c r="I21" i="14"/>
  <c r="H21" i="14"/>
  <c r="I20" i="14"/>
  <c r="H20" i="14"/>
  <c r="I19" i="14"/>
  <c r="H19" i="14"/>
  <c r="H16" i="14"/>
  <c r="G16" i="14"/>
  <c r="E16" i="14"/>
  <c r="I15" i="14"/>
  <c r="H15" i="14"/>
  <c r="I14" i="14"/>
  <c r="H14" i="14"/>
  <c r="I13" i="14"/>
  <c r="H13" i="14"/>
  <c r="H10" i="14"/>
  <c r="G10" i="14"/>
  <c r="E10" i="14"/>
  <c r="I477" i="13"/>
  <c r="H477" i="13"/>
  <c r="I476" i="13"/>
  <c r="H476" i="13"/>
  <c r="I475" i="13"/>
  <c r="H475" i="13"/>
  <c r="H472" i="13"/>
  <c r="G472" i="13"/>
  <c r="I472" i="13" s="1"/>
  <c r="E472" i="13"/>
  <c r="I471" i="13"/>
  <c r="H471" i="13"/>
  <c r="I470" i="13"/>
  <c r="H470" i="13"/>
  <c r="I469" i="13"/>
  <c r="H469" i="13"/>
  <c r="H466" i="13"/>
  <c r="G466" i="13"/>
  <c r="E466" i="13"/>
  <c r="I465" i="13"/>
  <c r="H465" i="13"/>
  <c r="I464" i="13"/>
  <c r="H464" i="13"/>
  <c r="I463" i="13"/>
  <c r="H463" i="13"/>
  <c r="I460" i="13"/>
  <c r="H460" i="13"/>
  <c r="G460" i="13"/>
  <c r="E460" i="13"/>
  <c r="I459" i="13"/>
  <c r="H459" i="13"/>
  <c r="I458" i="13"/>
  <c r="H458" i="13"/>
  <c r="I457" i="13"/>
  <c r="H457" i="13"/>
  <c r="H454" i="13"/>
  <c r="G454" i="13"/>
  <c r="E454" i="13"/>
  <c r="I108" i="13"/>
  <c r="H108" i="13"/>
  <c r="I107" i="13"/>
  <c r="H107" i="13"/>
  <c r="I106" i="13"/>
  <c r="H106" i="13"/>
  <c r="H103" i="13"/>
  <c r="G103" i="13"/>
  <c r="E103" i="13"/>
  <c r="I102" i="13"/>
  <c r="H102" i="13"/>
  <c r="I101" i="13"/>
  <c r="H101" i="13"/>
  <c r="I100" i="13"/>
  <c r="H100" i="13"/>
  <c r="H97" i="13"/>
  <c r="G97" i="13"/>
  <c r="E97" i="13"/>
  <c r="I96" i="13"/>
  <c r="H96" i="13"/>
  <c r="H95" i="13"/>
  <c r="H94" i="13"/>
  <c r="H93" i="13"/>
  <c r="H92" i="13"/>
  <c r="H91" i="13"/>
  <c r="H90" i="13"/>
  <c r="I89" i="13"/>
  <c r="H89" i="13"/>
  <c r="I88" i="13"/>
  <c r="H88" i="13"/>
  <c r="H85" i="13"/>
  <c r="G85" i="13"/>
  <c r="E85" i="13"/>
  <c r="I84" i="13"/>
  <c r="H84" i="13"/>
  <c r="I83" i="13"/>
  <c r="H83" i="13"/>
  <c r="I82" i="13"/>
  <c r="H82" i="13"/>
  <c r="I79" i="13"/>
  <c r="H79" i="13"/>
  <c r="G79" i="13"/>
  <c r="E79" i="13"/>
  <c r="I78" i="13"/>
  <c r="H78" i="13"/>
  <c r="I77" i="13"/>
  <c r="H77" i="13"/>
  <c r="I76" i="13"/>
  <c r="H76" i="13"/>
  <c r="H73" i="13"/>
  <c r="G73" i="13"/>
  <c r="E73" i="13"/>
  <c r="I72" i="13"/>
  <c r="H72" i="13"/>
  <c r="I71" i="13"/>
  <c r="H71" i="13"/>
  <c r="I70" i="13"/>
  <c r="H70" i="13"/>
  <c r="H67" i="13"/>
  <c r="G67" i="13"/>
  <c r="E67" i="13"/>
  <c r="I66" i="13"/>
  <c r="H66" i="13"/>
  <c r="H65" i="13"/>
  <c r="H64" i="13"/>
  <c r="H63" i="13"/>
  <c r="H62" i="13"/>
  <c r="H61" i="13"/>
  <c r="H60" i="13"/>
  <c r="I59" i="13"/>
  <c r="H59" i="13"/>
  <c r="I58" i="13"/>
  <c r="H58" i="13"/>
  <c r="H55" i="13"/>
  <c r="G55" i="13"/>
  <c r="E55" i="13"/>
  <c r="I55" i="13" s="1"/>
  <c r="H50" i="13"/>
  <c r="H49" i="13"/>
  <c r="I48" i="13"/>
  <c r="H48" i="13"/>
  <c r="I47" i="13"/>
  <c r="H47" i="13"/>
  <c r="H44" i="13"/>
  <c r="G44" i="13"/>
  <c r="E44" i="13"/>
  <c r="I43" i="13"/>
  <c r="H43" i="13"/>
  <c r="I42" i="13"/>
  <c r="H42" i="13"/>
  <c r="I41" i="13"/>
  <c r="H41" i="13"/>
  <c r="H38" i="13"/>
  <c r="G38" i="13"/>
  <c r="E38" i="13"/>
  <c r="I37" i="13"/>
  <c r="H37" i="13"/>
  <c r="I36" i="13"/>
  <c r="H36" i="13"/>
  <c r="I35" i="13"/>
  <c r="H35" i="13"/>
  <c r="H32" i="13"/>
  <c r="G32" i="13"/>
  <c r="E32" i="13"/>
  <c r="I31" i="13"/>
  <c r="H31" i="13"/>
  <c r="H30" i="13"/>
  <c r="H29" i="13"/>
  <c r="H28" i="13"/>
  <c r="H27" i="13"/>
  <c r="I26" i="13"/>
  <c r="H26" i="13"/>
  <c r="I25" i="13"/>
  <c r="H25" i="13"/>
  <c r="H22" i="13"/>
  <c r="G22" i="13"/>
  <c r="E22" i="13"/>
  <c r="I21" i="13"/>
  <c r="H21" i="13"/>
  <c r="I20" i="13"/>
  <c r="H20" i="13"/>
  <c r="I19" i="13"/>
  <c r="H19" i="13"/>
  <c r="H16" i="13"/>
  <c r="G16" i="13"/>
  <c r="E16" i="13"/>
  <c r="I15" i="13"/>
  <c r="H15" i="13"/>
  <c r="I14" i="13"/>
  <c r="H14" i="13"/>
  <c r="I13" i="13"/>
  <c r="H13" i="13"/>
  <c r="H10" i="13"/>
  <c r="G10" i="13"/>
  <c r="E10" i="13"/>
  <c r="I477" i="12"/>
  <c r="H477" i="12"/>
  <c r="I476" i="12"/>
  <c r="H476" i="12"/>
  <c r="I475" i="12"/>
  <c r="H475" i="12"/>
  <c r="H472" i="12"/>
  <c r="G472" i="12"/>
  <c r="I472" i="12" s="1"/>
  <c r="E472" i="12"/>
  <c r="I471" i="12"/>
  <c r="H471" i="12"/>
  <c r="I470" i="12"/>
  <c r="H470" i="12"/>
  <c r="I469" i="12"/>
  <c r="H469" i="12"/>
  <c r="H466" i="12"/>
  <c r="G466" i="12"/>
  <c r="E466" i="12"/>
  <c r="I465" i="12"/>
  <c r="H465" i="12"/>
  <c r="I464" i="12"/>
  <c r="H464" i="12"/>
  <c r="I463" i="12"/>
  <c r="H463" i="12"/>
  <c r="H460" i="12"/>
  <c r="G460" i="12"/>
  <c r="E460" i="12"/>
  <c r="I459" i="12"/>
  <c r="H459" i="12"/>
  <c r="I458" i="12"/>
  <c r="H458" i="12"/>
  <c r="I457" i="12"/>
  <c r="H457" i="12"/>
  <c r="H454" i="12"/>
  <c r="G454" i="12"/>
  <c r="E454" i="12"/>
  <c r="I108" i="12"/>
  <c r="H108" i="12"/>
  <c r="I107" i="12"/>
  <c r="H107" i="12"/>
  <c r="I106" i="12"/>
  <c r="H106" i="12"/>
  <c r="H103" i="12"/>
  <c r="G103" i="12"/>
  <c r="E103" i="12"/>
  <c r="I102" i="12"/>
  <c r="H102" i="12"/>
  <c r="I101" i="12"/>
  <c r="H101" i="12"/>
  <c r="I100" i="12"/>
  <c r="H100" i="12"/>
  <c r="H97" i="12"/>
  <c r="G97" i="12"/>
  <c r="E97" i="12"/>
  <c r="I96" i="12"/>
  <c r="H96" i="12"/>
  <c r="H95" i="12"/>
  <c r="H94" i="12"/>
  <c r="H93" i="12"/>
  <c r="H92" i="12"/>
  <c r="H91" i="12"/>
  <c r="H90" i="12"/>
  <c r="I89" i="12"/>
  <c r="H89" i="12"/>
  <c r="I88" i="12"/>
  <c r="H88" i="12"/>
  <c r="H85" i="12"/>
  <c r="G85" i="12"/>
  <c r="E85" i="12"/>
  <c r="I84" i="12"/>
  <c r="H84" i="12"/>
  <c r="I83" i="12"/>
  <c r="H83" i="12"/>
  <c r="I82" i="12"/>
  <c r="H82" i="12"/>
  <c r="H79" i="12"/>
  <c r="G79" i="12"/>
  <c r="E79" i="12"/>
  <c r="I78" i="12"/>
  <c r="H78" i="12"/>
  <c r="I77" i="12"/>
  <c r="H77" i="12"/>
  <c r="I76" i="12"/>
  <c r="H76" i="12"/>
  <c r="H73" i="12"/>
  <c r="G73" i="12"/>
  <c r="E73" i="12"/>
  <c r="I72" i="12"/>
  <c r="H72" i="12"/>
  <c r="I71" i="12"/>
  <c r="H71" i="12"/>
  <c r="I70" i="12"/>
  <c r="H70" i="12"/>
  <c r="H67" i="12"/>
  <c r="G67" i="12"/>
  <c r="E67" i="12"/>
  <c r="I66" i="12"/>
  <c r="H66" i="12"/>
  <c r="H65" i="12"/>
  <c r="H64" i="12"/>
  <c r="H63" i="12"/>
  <c r="H62" i="12"/>
  <c r="H61" i="12"/>
  <c r="H60" i="12"/>
  <c r="I59" i="12"/>
  <c r="H59" i="12"/>
  <c r="I58" i="12"/>
  <c r="H58" i="12"/>
  <c r="H55" i="12"/>
  <c r="G55" i="12"/>
  <c r="E55" i="12"/>
  <c r="I54" i="12"/>
  <c r="H54" i="12"/>
  <c r="H50" i="12"/>
  <c r="H49" i="12"/>
  <c r="I48" i="12"/>
  <c r="H48" i="12"/>
  <c r="I47" i="12"/>
  <c r="H47" i="12"/>
  <c r="H44" i="12"/>
  <c r="G44" i="12"/>
  <c r="E44" i="12"/>
  <c r="I43" i="12"/>
  <c r="H43" i="12"/>
  <c r="I42" i="12"/>
  <c r="H42" i="12"/>
  <c r="I41" i="12"/>
  <c r="H41" i="12"/>
  <c r="H38" i="12"/>
  <c r="G38" i="12"/>
  <c r="E38" i="12"/>
  <c r="I37" i="12"/>
  <c r="H37" i="12"/>
  <c r="I36" i="12"/>
  <c r="H36" i="12"/>
  <c r="I35" i="12"/>
  <c r="H35" i="12"/>
  <c r="H32" i="12"/>
  <c r="G32" i="12"/>
  <c r="E32" i="12"/>
  <c r="I31" i="12"/>
  <c r="H31" i="12"/>
  <c r="H30" i="12"/>
  <c r="H29" i="12"/>
  <c r="H28" i="12"/>
  <c r="H27" i="12"/>
  <c r="I26" i="12"/>
  <c r="H26" i="12"/>
  <c r="I25" i="12"/>
  <c r="H25" i="12"/>
  <c r="H22" i="12"/>
  <c r="G22" i="12"/>
  <c r="E22" i="12"/>
  <c r="I21" i="12"/>
  <c r="H21" i="12"/>
  <c r="I20" i="12"/>
  <c r="H20" i="12"/>
  <c r="I19" i="12"/>
  <c r="H19" i="12"/>
  <c r="H16" i="12"/>
  <c r="G16" i="12"/>
  <c r="E16" i="12"/>
  <c r="I15" i="12"/>
  <c r="H15" i="12"/>
  <c r="I14" i="12"/>
  <c r="H14" i="12"/>
  <c r="I13" i="12"/>
  <c r="H13" i="12"/>
  <c r="H10" i="12"/>
  <c r="G10" i="12"/>
  <c r="E10" i="12"/>
  <c r="I477" i="11"/>
  <c r="H477" i="11"/>
  <c r="I476" i="11"/>
  <c r="H476" i="11"/>
  <c r="I475" i="11"/>
  <c r="H475" i="11"/>
  <c r="H472" i="11"/>
  <c r="G472" i="11"/>
  <c r="E472" i="11"/>
  <c r="I471" i="11"/>
  <c r="H471" i="11"/>
  <c r="I470" i="11"/>
  <c r="H470" i="11"/>
  <c r="I469" i="11"/>
  <c r="H469" i="11"/>
  <c r="H466" i="11"/>
  <c r="G466" i="11"/>
  <c r="E466" i="11"/>
  <c r="I465" i="11"/>
  <c r="H465" i="11"/>
  <c r="I464" i="11"/>
  <c r="H464" i="11"/>
  <c r="I463" i="11"/>
  <c r="H463" i="11"/>
  <c r="H460" i="11"/>
  <c r="G460" i="11"/>
  <c r="E460" i="11"/>
  <c r="I459" i="11"/>
  <c r="H459" i="11"/>
  <c r="I458" i="11"/>
  <c r="H458" i="11"/>
  <c r="I457" i="11"/>
  <c r="H457" i="11"/>
  <c r="H454" i="11"/>
  <c r="G454" i="11"/>
  <c r="E454" i="11"/>
  <c r="I108" i="11"/>
  <c r="H108" i="11"/>
  <c r="I107" i="11"/>
  <c r="H107" i="11"/>
  <c r="I106" i="11"/>
  <c r="H106" i="11"/>
  <c r="H103" i="11"/>
  <c r="G103" i="11"/>
  <c r="E103" i="11"/>
  <c r="I102" i="11"/>
  <c r="H102" i="11"/>
  <c r="I101" i="11"/>
  <c r="H101" i="11"/>
  <c r="I100" i="11"/>
  <c r="H100" i="11"/>
  <c r="H97" i="11"/>
  <c r="G97" i="11"/>
  <c r="E97" i="11"/>
  <c r="I96" i="11"/>
  <c r="H96" i="11"/>
  <c r="H95" i="11"/>
  <c r="H94" i="11"/>
  <c r="H93" i="11"/>
  <c r="H92" i="11"/>
  <c r="H91" i="11"/>
  <c r="H90" i="11"/>
  <c r="I89" i="11"/>
  <c r="H89" i="11"/>
  <c r="I88" i="11"/>
  <c r="H88" i="11"/>
  <c r="H85" i="11"/>
  <c r="G85" i="11"/>
  <c r="E85" i="11"/>
  <c r="I84" i="11"/>
  <c r="H84" i="11"/>
  <c r="I83" i="11"/>
  <c r="H83" i="11"/>
  <c r="I82" i="11"/>
  <c r="H82" i="11"/>
  <c r="H79" i="11"/>
  <c r="G79" i="11"/>
  <c r="E79" i="11"/>
  <c r="I78" i="11"/>
  <c r="H78" i="11"/>
  <c r="I77" i="11"/>
  <c r="H77" i="11"/>
  <c r="I76" i="11"/>
  <c r="H76" i="11"/>
  <c r="H73" i="11"/>
  <c r="G73" i="11"/>
  <c r="E73" i="11"/>
  <c r="I72" i="11"/>
  <c r="H72" i="11"/>
  <c r="I71" i="11"/>
  <c r="H71" i="11"/>
  <c r="I70" i="11"/>
  <c r="H70" i="11"/>
  <c r="H67" i="11"/>
  <c r="G67" i="11"/>
  <c r="E67" i="11"/>
  <c r="I66" i="11"/>
  <c r="H66" i="11"/>
  <c r="H65" i="11"/>
  <c r="H64" i="11"/>
  <c r="H63" i="11"/>
  <c r="H62" i="11"/>
  <c r="H61" i="11"/>
  <c r="H60" i="11"/>
  <c r="I59" i="11"/>
  <c r="H59" i="11"/>
  <c r="I58" i="11"/>
  <c r="H58" i="11"/>
  <c r="H55" i="11"/>
  <c r="G55" i="11"/>
  <c r="E55" i="11"/>
  <c r="H50" i="11"/>
  <c r="H49" i="11"/>
  <c r="I48" i="11"/>
  <c r="H48" i="11"/>
  <c r="I47" i="11"/>
  <c r="H47" i="11"/>
  <c r="H44" i="11"/>
  <c r="G44" i="11"/>
  <c r="E44" i="11"/>
  <c r="I43" i="11"/>
  <c r="H43" i="11"/>
  <c r="I42" i="11"/>
  <c r="H42" i="11"/>
  <c r="I41" i="11"/>
  <c r="H41" i="11"/>
  <c r="H38" i="11"/>
  <c r="G38" i="11"/>
  <c r="E38" i="11"/>
  <c r="I37" i="11"/>
  <c r="H37" i="11"/>
  <c r="I36" i="11"/>
  <c r="H36" i="11"/>
  <c r="I35" i="11"/>
  <c r="H35" i="11"/>
  <c r="H32" i="11"/>
  <c r="G32" i="11"/>
  <c r="E32" i="11"/>
  <c r="I31" i="11"/>
  <c r="H31" i="11"/>
  <c r="H30" i="11"/>
  <c r="H29" i="11"/>
  <c r="H28" i="11"/>
  <c r="H27" i="11"/>
  <c r="I26" i="11"/>
  <c r="H26" i="11"/>
  <c r="I25" i="11"/>
  <c r="H25" i="11"/>
  <c r="H22" i="11"/>
  <c r="G22" i="11"/>
  <c r="E22" i="11"/>
  <c r="I21" i="11"/>
  <c r="H21" i="11"/>
  <c r="I20" i="11"/>
  <c r="H20" i="11"/>
  <c r="I19" i="11"/>
  <c r="H19" i="11"/>
  <c r="H16" i="11"/>
  <c r="G16" i="11"/>
  <c r="E16" i="11"/>
  <c r="I15" i="11"/>
  <c r="H15" i="11"/>
  <c r="I14" i="11"/>
  <c r="H14" i="11"/>
  <c r="I13" i="11"/>
  <c r="H13" i="11"/>
  <c r="H10" i="11"/>
  <c r="G10" i="11"/>
  <c r="E10" i="11"/>
  <c r="I477" i="10"/>
  <c r="H477" i="10"/>
  <c r="I476" i="10"/>
  <c r="H476" i="10"/>
  <c r="I475" i="10"/>
  <c r="H475" i="10"/>
  <c r="H472" i="10"/>
  <c r="G472" i="10"/>
  <c r="E472" i="10"/>
  <c r="I471" i="10"/>
  <c r="H471" i="10"/>
  <c r="I470" i="10"/>
  <c r="H470" i="10"/>
  <c r="I469" i="10"/>
  <c r="H469" i="10"/>
  <c r="H466" i="10"/>
  <c r="G466" i="10"/>
  <c r="E466" i="10"/>
  <c r="I465" i="10"/>
  <c r="H465" i="10"/>
  <c r="I464" i="10"/>
  <c r="H464" i="10"/>
  <c r="I463" i="10"/>
  <c r="H463" i="10"/>
  <c r="H460" i="10"/>
  <c r="G460" i="10"/>
  <c r="E460" i="10"/>
  <c r="I459" i="10"/>
  <c r="H459" i="10"/>
  <c r="I458" i="10"/>
  <c r="H458" i="10"/>
  <c r="I457" i="10"/>
  <c r="H457" i="10"/>
  <c r="H454" i="10"/>
  <c r="G454" i="10"/>
  <c r="E454" i="10"/>
  <c r="I108" i="10"/>
  <c r="H108" i="10"/>
  <c r="I107" i="10"/>
  <c r="H107" i="10"/>
  <c r="I106" i="10"/>
  <c r="H106" i="10"/>
  <c r="H103" i="10"/>
  <c r="G103" i="10"/>
  <c r="E103" i="10"/>
  <c r="I102" i="10"/>
  <c r="H102" i="10"/>
  <c r="I101" i="10"/>
  <c r="H101" i="10"/>
  <c r="I100" i="10"/>
  <c r="H100" i="10"/>
  <c r="H97" i="10"/>
  <c r="G97" i="10"/>
  <c r="E97" i="10"/>
  <c r="I96" i="10"/>
  <c r="H96" i="10"/>
  <c r="H95" i="10"/>
  <c r="H94" i="10"/>
  <c r="H93" i="10"/>
  <c r="H92" i="10"/>
  <c r="H91" i="10"/>
  <c r="H90" i="10"/>
  <c r="I89" i="10"/>
  <c r="H89" i="10"/>
  <c r="I88" i="10"/>
  <c r="H88" i="10"/>
  <c r="H85" i="10"/>
  <c r="G85" i="10"/>
  <c r="E85" i="10"/>
  <c r="I84" i="10"/>
  <c r="H84" i="10"/>
  <c r="I83" i="10"/>
  <c r="H83" i="10"/>
  <c r="I82" i="10"/>
  <c r="H82" i="10"/>
  <c r="H79" i="10"/>
  <c r="G79" i="10"/>
  <c r="E79" i="10"/>
  <c r="I78" i="10"/>
  <c r="H78" i="10"/>
  <c r="I77" i="10"/>
  <c r="H77" i="10"/>
  <c r="I76" i="10"/>
  <c r="H76" i="10"/>
  <c r="H73" i="10"/>
  <c r="G73" i="10"/>
  <c r="E73" i="10"/>
  <c r="I72" i="10"/>
  <c r="H72" i="10"/>
  <c r="I71" i="10"/>
  <c r="H71" i="10"/>
  <c r="I70" i="10"/>
  <c r="H70" i="10"/>
  <c r="H67" i="10"/>
  <c r="G67" i="10"/>
  <c r="E67" i="10"/>
  <c r="I66" i="10"/>
  <c r="H66" i="10"/>
  <c r="H65" i="10"/>
  <c r="H64" i="10"/>
  <c r="H63" i="10"/>
  <c r="H62" i="10"/>
  <c r="H61" i="10"/>
  <c r="H60" i="10"/>
  <c r="I59" i="10"/>
  <c r="H59" i="10"/>
  <c r="I58" i="10"/>
  <c r="H58" i="10"/>
  <c r="H55" i="10"/>
  <c r="G55" i="10"/>
  <c r="E55" i="10"/>
  <c r="I54" i="10"/>
  <c r="H54" i="10"/>
  <c r="H53" i="10"/>
  <c r="H50" i="10"/>
  <c r="H49" i="10"/>
  <c r="I48" i="10"/>
  <c r="H48" i="10"/>
  <c r="I47" i="10"/>
  <c r="H47" i="10"/>
  <c r="H44" i="10"/>
  <c r="G44" i="10"/>
  <c r="E44" i="10"/>
  <c r="I43" i="10"/>
  <c r="H43" i="10"/>
  <c r="I42" i="10"/>
  <c r="H42" i="10"/>
  <c r="I41" i="10"/>
  <c r="H41" i="10"/>
  <c r="H38" i="10"/>
  <c r="G38" i="10"/>
  <c r="E38" i="10"/>
  <c r="I37" i="10"/>
  <c r="H37" i="10"/>
  <c r="I36" i="10"/>
  <c r="H36" i="10"/>
  <c r="I35" i="10"/>
  <c r="H35" i="10"/>
  <c r="H32" i="10"/>
  <c r="G32" i="10"/>
  <c r="E32" i="10"/>
  <c r="I31" i="10"/>
  <c r="H31" i="10"/>
  <c r="H30" i="10"/>
  <c r="H29" i="10"/>
  <c r="H28" i="10"/>
  <c r="H27" i="10"/>
  <c r="I26" i="10"/>
  <c r="H26" i="10"/>
  <c r="I25" i="10"/>
  <c r="H25" i="10"/>
  <c r="H22" i="10"/>
  <c r="G22" i="10"/>
  <c r="E22" i="10"/>
  <c r="I21" i="10"/>
  <c r="H21" i="10"/>
  <c r="I20" i="10"/>
  <c r="H20" i="10"/>
  <c r="I19" i="10"/>
  <c r="H19" i="10"/>
  <c r="H16" i="10"/>
  <c r="G16" i="10"/>
  <c r="E16" i="10"/>
  <c r="I15" i="10"/>
  <c r="H15" i="10"/>
  <c r="I14" i="10"/>
  <c r="H14" i="10"/>
  <c r="I13" i="10"/>
  <c r="H13" i="10"/>
  <c r="H10" i="10"/>
  <c r="G10" i="10"/>
  <c r="E10" i="10"/>
  <c r="I476" i="8"/>
  <c r="H476" i="8"/>
  <c r="I475" i="8"/>
  <c r="H475" i="8"/>
  <c r="I474" i="8"/>
  <c r="H474" i="8"/>
  <c r="H471" i="8"/>
  <c r="G471" i="8"/>
  <c r="E471" i="8"/>
  <c r="I470" i="8"/>
  <c r="H470" i="8"/>
  <c r="I469" i="8"/>
  <c r="H469" i="8"/>
  <c r="I468" i="8"/>
  <c r="H468" i="8"/>
  <c r="H465" i="8"/>
  <c r="G465" i="8"/>
  <c r="E465" i="8"/>
  <c r="I464" i="8"/>
  <c r="H464" i="8"/>
  <c r="I463" i="8"/>
  <c r="H463" i="8"/>
  <c r="I462" i="8"/>
  <c r="H462" i="8"/>
  <c r="H459" i="8"/>
  <c r="G459" i="8"/>
  <c r="E459" i="8"/>
  <c r="I458" i="8"/>
  <c r="H458" i="8"/>
  <c r="I457" i="8"/>
  <c r="H457" i="8"/>
  <c r="I456" i="8"/>
  <c r="H456" i="8"/>
  <c r="H453" i="8"/>
  <c r="G453" i="8"/>
  <c r="E453" i="8"/>
  <c r="I108" i="8"/>
  <c r="H108" i="8"/>
  <c r="I107" i="8"/>
  <c r="H107" i="8"/>
  <c r="I106" i="8"/>
  <c r="H106" i="8"/>
  <c r="H103" i="8"/>
  <c r="G103" i="8"/>
  <c r="E103" i="8"/>
  <c r="I102" i="8"/>
  <c r="H102" i="8"/>
  <c r="I101" i="8"/>
  <c r="H101" i="8"/>
  <c r="I100" i="8"/>
  <c r="H100" i="8"/>
  <c r="H97" i="8"/>
  <c r="G97" i="8"/>
  <c r="E97" i="8"/>
  <c r="I96" i="8"/>
  <c r="H96" i="8"/>
  <c r="H95" i="8"/>
  <c r="H94" i="8"/>
  <c r="H93" i="8"/>
  <c r="H92" i="8"/>
  <c r="H91" i="8"/>
  <c r="H90" i="8"/>
  <c r="I89" i="8"/>
  <c r="H89" i="8"/>
  <c r="I88" i="8"/>
  <c r="H88" i="8"/>
  <c r="H85" i="8"/>
  <c r="G85" i="8"/>
  <c r="E85" i="8"/>
  <c r="I84" i="8"/>
  <c r="H84" i="8"/>
  <c r="I83" i="8"/>
  <c r="H83" i="8"/>
  <c r="I82" i="8"/>
  <c r="H82" i="8"/>
  <c r="H79" i="8"/>
  <c r="G79" i="8"/>
  <c r="E79" i="8"/>
  <c r="I78" i="8"/>
  <c r="H78" i="8"/>
  <c r="I77" i="8"/>
  <c r="H77" i="8"/>
  <c r="I76" i="8"/>
  <c r="H76" i="8"/>
  <c r="H73" i="8"/>
  <c r="G73" i="8"/>
  <c r="E73" i="8"/>
  <c r="I72" i="8"/>
  <c r="H72" i="8"/>
  <c r="I71" i="8"/>
  <c r="H71" i="8"/>
  <c r="I70" i="8"/>
  <c r="H70" i="8"/>
  <c r="H67" i="8"/>
  <c r="G67" i="8"/>
  <c r="E67" i="8"/>
  <c r="I66" i="8"/>
  <c r="H66" i="8"/>
  <c r="H65" i="8"/>
  <c r="H64" i="8"/>
  <c r="H63" i="8"/>
  <c r="H62" i="8"/>
  <c r="H61" i="8"/>
  <c r="H60" i="8"/>
  <c r="I59" i="8"/>
  <c r="H59" i="8"/>
  <c r="I58" i="8"/>
  <c r="H58" i="8"/>
  <c r="H55" i="8"/>
  <c r="G55" i="8"/>
  <c r="E55" i="8"/>
  <c r="I54" i="8"/>
  <c r="H54" i="8"/>
  <c r="H50" i="8"/>
  <c r="H49" i="8"/>
  <c r="I48" i="8"/>
  <c r="H48" i="8"/>
  <c r="I47" i="8"/>
  <c r="H47" i="8"/>
  <c r="H44" i="8"/>
  <c r="G44" i="8"/>
  <c r="E44" i="8"/>
  <c r="I43" i="8"/>
  <c r="H43" i="8"/>
  <c r="I42" i="8"/>
  <c r="H42" i="8"/>
  <c r="I41" i="8"/>
  <c r="H41" i="8"/>
  <c r="H38" i="8"/>
  <c r="G38" i="8"/>
  <c r="E38" i="8"/>
  <c r="I37" i="8"/>
  <c r="H37" i="8"/>
  <c r="I36" i="8"/>
  <c r="H36" i="8"/>
  <c r="I35" i="8"/>
  <c r="H35" i="8"/>
  <c r="H32" i="8"/>
  <c r="G32" i="8"/>
  <c r="E32" i="8"/>
  <c r="I31" i="8"/>
  <c r="H31" i="8"/>
  <c r="H30" i="8"/>
  <c r="H29" i="8"/>
  <c r="H28" i="8"/>
  <c r="H27" i="8"/>
  <c r="I26" i="8"/>
  <c r="H26" i="8"/>
  <c r="I25" i="8"/>
  <c r="H25" i="8"/>
  <c r="H22" i="8"/>
  <c r="G22" i="8"/>
  <c r="E22" i="8"/>
  <c r="I21" i="8"/>
  <c r="H21" i="8"/>
  <c r="I20" i="8"/>
  <c r="H20" i="8"/>
  <c r="I19" i="8"/>
  <c r="H19" i="8"/>
  <c r="H16" i="8"/>
  <c r="G16" i="8"/>
  <c r="E16" i="8"/>
  <c r="I15" i="8"/>
  <c r="H15" i="8"/>
  <c r="I14" i="8"/>
  <c r="H14" i="8"/>
  <c r="I13" i="8"/>
  <c r="H13" i="8"/>
  <c r="H10" i="8"/>
  <c r="G10" i="8"/>
  <c r="E10" i="8"/>
  <c r="I477" i="7"/>
  <c r="H477" i="7"/>
  <c r="I476" i="7"/>
  <c r="H476" i="7"/>
  <c r="I475" i="7"/>
  <c r="H475" i="7"/>
  <c r="H472" i="7"/>
  <c r="G472" i="7"/>
  <c r="E472" i="7"/>
  <c r="I471" i="7"/>
  <c r="H471" i="7"/>
  <c r="I470" i="7"/>
  <c r="H470" i="7"/>
  <c r="I469" i="7"/>
  <c r="H469" i="7"/>
  <c r="H466" i="7"/>
  <c r="G466" i="7"/>
  <c r="E466" i="7"/>
  <c r="I465" i="7"/>
  <c r="H465" i="7"/>
  <c r="I464" i="7"/>
  <c r="H464" i="7"/>
  <c r="I463" i="7"/>
  <c r="H463" i="7"/>
  <c r="I108" i="7"/>
  <c r="H108" i="7"/>
  <c r="I107" i="7"/>
  <c r="H107" i="7"/>
  <c r="I106" i="7"/>
  <c r="H106" i="7"/>
  <c r="H103" i="7"/>
  <c r="G103" i="7"/>
  <c r="E103" i="7"/>
  <c r="I102" i="7"/>
  <c r="H102" i="7"/>
  <c r="I101" i="7"/>
  <c r="H101" i="7"/>
  <c r="I100" i="7"/>
  <c r="H100" i="7"/>
  <c r="H97" i="7"/>
  <c r="G97" i="7"/>
  <c r="E97" i="7"/>
  <c r="I96" i="7"/>
  <c r="H96" i="7"/>
  <c r="H95" i="7"/>
  <c r="H94" i="7"/>
  <c r="H93" i="7"/>
  <c r="H92" i="7"/>
  <c r="H91" i="7"/>
  <c r="H90" i="7"/>
  <c r="I89" i="7"/>
  <c r="H89" i="7"/>
  <c r="I88" i="7"/>
  <c r="H88" i="7"/>
  <c r="H85" i="7"/>
  <c r="G85" i="7"/>
  <c r="E85" i="7"/>
  <c r="I84" i="7"/>
  <c r="H84" i="7"/>
  <c r="I83" i="7"/>
  <c r="H83" i="7"/>
  <c r="I82" i="7"/>
  <c r="H82" i="7"/>
  <c r="H79" i="7"/>
  <c r="G79" i="7"/>
  <c r="E79" i="7"/>
  <c r="I78" i="7"/>
  <c r="H78" i="7"/>
  <c r="I77" i="7"/>
  <c r="H77" i="7"/>
  <c r="I76" i="7"/>
  <c r="H76" i="7"/>
  <c r="H73" i="7"/>
  <c r="G73" i="7"/>
  <c r="E73" i="7"/>
  <c r="I72" i="7"/>
  <c r="H72" i="7"/>
  <c r="I71" i="7"/>
  <c r="H71" i="7"/>
  <c r="I70" i="7"/>
  <c r="H70" i="7"/>
  <c r="H67" i="7"/>
  <c r="G67" i="7"/>
  <c r="E67" i="7"/>
  <c r="I66" i="7"/>
  <c r="H66" i="7"/>
  <c r="H65" i="7"/>
  <c r="H64" i="7"/>
  <c r="H63" i="7"/>
  <c r="H62" i="7"/>
  <c r="H61" i="7"/>
  <c r="H60" i="7"/>
  <c r="I59" i="7"/>
  <c r="H59" i="7"/>
  <c r="I58" i="7"/>
  <c r="H58" i="7"/>
  <c r="H55" i="7"/>
  <c r="G55" i="7"/>
  <c r="E55" i="7"/>
  <c r="I54" i="7"/>
  <c r="H54" i="7"/>
  <c r="H53" i="7"/>
  <c r="H50" i="7"/>
  <c r="H49" i="7"/>
  <c r="I48" i="7"/>
  <c r="H48" i="7"/>
  <c r="I47" i="7"/>
  <c r="H47" i="7"/>
  <c r="H44" i="7"/>
  <c r="G44" i="7"/>
  <c r="E44" i="7"/>
  <c r="I43" i="7"/>
  <c r="H43" i="7"/>
  <c r="I42" i="7"/>
  <c r="H42" i="7"/>
  <c r="I41" i="7"/>
  <c r="H41" i="7"/>
  <c r="H38" i="7"/>
  <c r="G38" i="7"/>
  <c r="E38" i="7"/>
  <c r="I37" i="7"/>
  <c r="H37" i="7"/>
  <c r="I36" i="7"/>
  <c r="H36" i="7"/>
  <c r="I35" i="7"/>
  <c r="H35" i="7"/>
  <c r="H32" i="7"/>
  <c r="G32" i="7"/>
  <c r="E32" i="7"/>
  <c r="I31" i="7"/>
  <c r="H31" i="7"/>
  <c r="H30" i="7"/>
  <c r="H29" i="7"/>
  <c r="H28" i="7"/>
  <c r="H27" i="7"/>
  <c r="I26" i="7"/>
  <c r="H26" i="7"/>
  <c r="I25" i="7"/>
  <c r="H25" i="7"/>
  <c r="H22" i="7"/>
  <c r="G22" i="7"/>
  <c r="E22" i="7"/>
  <c r="I21" i="7"/>
  <c r="H21" i="7"/>
  <c r="I20" i="7"/>
  <c r="H20" i="7"/>
  <c r="I19" i="7"/>
  <c r="H19" i="7"/>
  <c r="H16" i="7"/>
  <c r="G16" i="7"/>
  <c r="E16" i="7"/>
  <c r="I15" i="7"/>
  <c r="H15" i="7"/>
  <c r="I14" i="7"/>
  <c r="H14" i="7"/>
  <c r="I13" i="7"/>
  <c r="H13" i="7"/>
  <c r="H10" i="7"/>
  <c r="G10" i="7"/>
  <c r="E10" i="7"/>
  <c r="I476" i="6"/>
  <c r="H476" i="6"/>
  <c r="I475" i="6"/>
  <c r="H475" i="6"/>
  <c r="I474" i="6"/>
  <c r="H474" i="6"/>
  <c r="H471" i="6"/>
  <c r="G471" i="6"/>
  <c r="I471" i="6" s="1"/>
  <c r="E471" i="6"/>
  <c r="I470" i="6"/>
  <c r="H470" i="6"/>
  <c r="I469" i="6"/>
  <c r="H469" i="6"/>
  <c r="I468" i="6"/>
  <c r="H468" i="6"/>
  <c r="H465" i="6"/>
  <c r="G465" i="6"/>
  <c r="E465" i="6"/>
  <c r="I464" i="6"/>
  <c r="H464" i="6"/>
  <c r="I463" i="6"/>
  <c r="H463" i="6"/>
  <c r="I462" i="6"/>
  <c r="H462" i="6"/>
  <c r="H459" i="6"/>
  <c r="G459" i="6"/>
  <c r="E459" i="6"/>
  <c r="I458" i="6"/>
  <c r="H458" i="6"/>
  <c r="I457" i="6"/>
  <c r="H457" i="6"/>
  <c r="I456" i="6"/>
  <c r="H456" i="6"/>
  <c r="H453" i="6"/>
  <c r="G453" i="6"/>
  <c r="E453" i="6"/>
  <c r="I108" i="6"/>
  <c r="H108" i="6"/>
  <c r="I107" i="6"/>
  <c r="H107" i="6"/>
  <c r="I106" i="6"/>
  <c r="H106" i="6"/>
  <c r="H103" i="6"/>
  <c r="G103" i="6"/>
  <c r="E103" i="6"/>
  <c r="I102" i="6"/>
  <c r="H102" i="6"/>
  <c r="I101" i="6"/>
  <c r="H101" i="6"/>
  <c r="I100" i="6"/>
  <c r="H100" i="6"/>
  <c r="H97" i="6"/>
  <c r="G97" i="6"/>
  <c r="E97" i="6"/>
  <c r="I96" i="6"/>
  <c r="H96" i="6"/>
  <c r="H95" i="6"/>
  <c r="H94" i="6"/>
  <c r="H93" i="6"/>
  <c r="H92" i="6"/>
  <c r="H91" i="6"/>
  <c r="H90" i="6"/>
  <c r="I89" i="6"/>
  <c r="H89" i="6"/>
  <c r="I88" i="6"/>
  <c r="H88" i="6"/>
  <c r="H85" i="6"/>
  <c r="G85" i="6"/>
  <c r="E85" i="6"/>
  <c r="I84" i="6"/>
  <c r="H84" i="6"/>
  <c r="I83" i="6"/>
  <c r="H83" i="6"/>
  <c r="I82" i="6"/>
  <c r="H82" i="6"/>
  <c r="H79" i="6"/>
  <c r="G79" i="6"/>
  <c r="E79" i="6"/>
  <c r="I78" i="6"/>
  <c r="H78" i="6"/>
  <c r="I77" i="6"/>
  <c r="H77" i="6"/>
  <c r="I76" i="6"/>
  <c r="H76" i="6"/>
  <c r="H73" i="6"/>
  <c r="G73" i="6"/>
  <c r="E73" i="6"/>
  <c r="I72" i="6"/>
  <c r="H72" i="6"/>
  <c r="I71" i="6"/>
  <c r="H71" i="6"/>
  <c r="I70" i="6"/>
  <c r="H70" i="6"/>
  <c r="H67" i="6"/>
  <c r="G67" i="6"/>
  <c r="E67" i="6"/>
  <c r="I66" i="6"/>
  <c r="H66" i="6"/>
  <c r="H65" i="6"/>
  <c r="H64" i="6"/>
  <c r="H63" i="6"/>
  <c r="H62" i="6"/>
  <c r="H61" i="6"/>
  <c r="H60" i="6"/>
  <c r="I59" i="6"/>
  <c r="H59" i="6"/>
  <c r="I58" i="6"/>
  <c r="H58" i="6"/>
  <c r="H55" i="6"/>
  <c r="G55" i="6"/>
  <c r="E55" i="6"/>
  <c r="I54" i="6"/>
  <c r="H54" i="6"/>
  <c r="H53" i="6"/>
  <c r="H50" i="6"/>
  <c r="H49" i="6"/>
  <c r="I48" i="6"/>
  <c r="H48" i="6"/>
  <c r="I47" i="6"/>
  <c r="H47" i="6"/>
  <c r="H44" i="6"/>
  <c r="G44" i="6"/>
  <c r="E44" i="6"/>
  <c r="I43" i="6"/>
  <c r="H43" i="6"/>
  <c r="I42" i="6"/>
  <c r="H42" i="6"/>
  <c r="I41" i="6"/>
  <c r="H41" i="6"/>
  <c r="H38" i="6"/>
  <c r="G38" i="6"/>
  <c r="E38" i="6"/>
  <c r="I37" i="6"/>
  <c r="H37" i="6"/>
  <c r="I36" i="6"/>
  <c r="H36" i="6"/>
  <c r="I35" i="6"/>
  <c r="H35" i="6"/>
  <c r="H32" i="6"/>
  <c r="G32" i="6"/>
  <c r="E32" i="6"/>
  <c r="I31" i="6"/>
  <c r="H31" i="6"/>
  <c r="H30" i="6"/>
  <c r="H29" i="6"/>
  <c r="H28" i="6"/>
  <c r="H27" i="6"/>
  <c r="I26" i="6"/>
  <c r="H26" i="6"/>
  <c r="I25" i="6"/>
  <c r="H25" i="6"/>
  <c r="H22" i="6"/>
  <c r="G22" i="6"/>
  <c r="E22" i="6"/>
  <c r="I21" i="6"/>
  <c r="H21" i="6"/>
  <c r="I20" i="6"/>
  <c r="H20" i="6"/>
  <c r="I19" i="6"/>
  <c r="H19" i="6"/>
  <c r="H16" i="6"/>
  <c r="G16" i="6"/>
  <c r="E16" i="6"/>
  <c r="I15" i="6"/>
  <c r="H15" i="6"/>
  <c r="I14" i="6"/>
  <c r="H14" i="6"/>
  <c r="I13" i="6"/>
  <c r="H13" i="6"/>
  <c r="H10" i="6"/>
  <c r="G10" i="6"/>
  <c r="E10" i="6"/>
  <c r="I108" i="5"/>
  <c r="H108" i="5"/>
  <c r="I107" i="5"/>
  <c r="H107" i="5"/>
  <c r="I106" i="5"/>
  <c r="H106" i="5"/>
  <c r="H103" i="5"/>
  <c r="G103" i="5"/>
  <c r="E103" i="5"/>
  <c r="I102" i="5"/>
  <c r="H102" i="5"/>
  <c r="I101" i="5"/>
  <c r="H101" i="5"/>
  <c r="I100" i="5"/>
  <c r="H100" i="5"/>
  <c r="H97" i="5"/>
  <c r="G97" i="5"/>
  <c r="E97" i="5"/>
  <c r="I96" i="5"/>
  <c r="H96" i="5"/>
  <c r="H95" i="5"/>
  <c r="H94" i="5"/>
  <c r="H93" i="5"/>
  <c r="H92" i="5"/>
  <c r="H91" i="5"/>
  <c r="H90" i="5"/>
  <c r="I89" i="5"/>
  <c r="H89" i="5"/>
  <c r="I88" i="5"/>
  <c r="H88" i="5"/>
  <c r="H85" i="5"/>
  <c r="G85" i="5"/>
  <c r="E85" i="5"/>
  <c r="I84" i="5"/>
  <c r="H84" i="5"/>
  <c r="I83" i="5"/>
  <c r="H83" i="5"/>
  <c r="I82" i="5"/>
  <c r="H82" i="5"/>
  <c r="H79" i="5"/>
  <c r="G79" i="5"/>
  <c r="E79" i="5"/>
  <c r="I78" i="5"/>
  <c r="H78" i="5"/>
  <c r="I77" i="5"/>
  <c r="H77" i="5"/>
  <c r="I76" i="5"/>
  <c r="H76" i="5"/>
  <c r="H73" i="5"/>
  <c r="G73" i="5"/>
  <c r="E73" i="5"/>
  <c r="I72" i="5"/>
  <c r="H72" i="5"/>
  <c r="I71" i="5"/>
  <c r="H71" i="5"/>
  <c r="I70" i="5"/>
  <c r="H70" i="5"/>
  <c r="H67" i="5"/>
  <c r="G67" i="5"/>
  <c r="E67" i="5"/>
  <c r="I66" i="5"/>
  <c r="H66" i="5"/>
  <c r="H65" i="5"/>
  <c r="H64" i="5"/>
  <c r="H63" i="5"/>
  <c r="H62" i="5"/>
  <c r="H61" i="5"/>
  <c r="H60" i="5"/>
  <c r="I59" i="5"/>
  <c r="H59" i="5"/>
  <c r="I58" i="5"/>
  <c r="H58" i="5"/>
  <c r="H55" i="5"/>
  <c r="G55" i="5"/>
  <c r="E55" i="5"/>
  <c r="I54" i="5"/>
  <c r="H54" i="5"/>
  <c r="H53" i="5"/>
  <c r="H50" i="5"/>
  <c r="H49" i="5"/>
  <c r="I48" i="5"/>
  <c r="H48" i="5"/>
  <c r="I47" i="5"/>
  <c r="H47" i="5"/>
  <c r="H44" i="5"/>
  <c r="G44" i="5"/>
  <c r="E44" i="5"/>
  <c r="I43" i="5"/>
  <c r="H43" i="5"/>
  <c r="I42" i="5"/>
  <c r="H42" i="5"/>
  <c r="I41" i="5"/>
  <c r="H41" i="5"/>
  <c r="H38" i="5"/>
  <c r="G38" i="5"/>
  <c r="E38" i="5"/>
  <c r="I37" i="5"/>
  <c r="H37" i="5"/>
  <c r="I36" i="5"/>
  <c r="H36" i="5"/>
  <c r="I35" i="5"/>
  <c r="H35" i="5"/>
  <c r="H32" i="5"/>
  <c r="G32" i="5"/>
  <c r="E32" i="5"/>
  <c r="I31" i="5"/>
  <c r="H31" i="5"/>
  <c r="H30" i="5"/>
  <c r="H29" i="5"/>
  <c r="H28" i="5"/>
  <c r="H27" i="5"/>
  <c r="I26" i="5"/>
  <c r="H26" i="5"/>
  <c r="I25" i="5"/>
  <c r="H25" i="5"/>
  <c r="H22" i="5"/>
  <c r="G22" i="5"/>
  <c r="E22" i="5"/>
  <c r="I21" i="5"/>
  <c r="H21" i="5"/>
  <c r="I20" i="5"/>
  <c r="H20" i="5"/>
  <c r="I19" i="5"/>
  <c r="H19" i="5"/>
  <c r="H16" i="5"/>
  <c r="G16" i="5"/>
  <c r="E16" i="5"/>
  <c r="I15" i="5"/>
  <c r="H15" i="5"/>
  <c r="I14" i="5"/>
  <c r="H14" i="5"/>
  <c r="I13" i="5"/>
  <c r="H13" i="5"/>
  <c r="H10" i="5"/>
  <c r="G10" i="5"/>
  <c r="E10" i="5"/>
  <c r="I477" i="3"/>
  <c r="H477" i="3"/>
  <c r="I476" i="3"/>
  <c r="H476" i="3"/>
  <c r="I475" i="3"/>
  <c r="H475" i="3"/>
  <c r="H472" i="3"/>
  <c r="G472" i="3"/>
  <c r="I472" i="3" s="1"/>
  <c r="E472" i="3"/>
  <c r="I471" i="3"/>
  <c r="H471" i="3"/>
  <c r="I470" i="3"/>
  <c r="H470" i="3"/>
  <c r="I469" i="3"/>
  <c r="H469" i="3"/>
  <c r="H466" i="3"/>
  <c r="G466" i="3"/>
  <c r="E466" i="3"/>
  <c r="I465" i="3"/>
  <c r="H465" i="3"/>
  <c r="I464" i="3"/>
  <c r="H464" i="3"/>
  <c r="I463" i="3"/>
  <c r="H463" i="3"/>
  <c r="H460" i="3"/>
  <c r="G460" i="3"/>
  <c r="I460" i="3" s="1"/>
  <c r="E460" i="3"/>
  <c r="I459" i="3"/>
  <c r="H459" i="3"/>
  <c r="I458" i="3"/>
  <c r="H458" i="3"/>
  <c r="I457" i="3"/>
  <c r="H457" i="3"/>
  <c r="H454" i="3"/>
  <c r="G454" i="3"/>
  <c r="E454" i="3"/>
  <c r="I108" i="3"/>
  <c r="H108" i="3"/>
  <c r="I107" i="3"/>
  <c r="H107" i="3"/>
  <c r="I106" i="3"/>
  <c r="H106" i="3"/>
  <c r="H103" i="3"/>
  <c r="G103" i="3"/>
  <c r="E103" i="3"/>
  <c r="I102" i="3"/>
  <c r="H102" i="3"/>
  <c r="I101" i="3"/>
  <c r="H101" i="3"/>
  <c r="I100" i="3"/>
  <c r="H100" i="3"/>
  <c r="H97" i="3"/>
  <c r="G97" i="3"/>
  <c r="E97" i="3"/>
  <c r="I96" i="3"/>
  <c r="H96" i="3"/>
  <c r="H95" i="3"/>
  <c r="H94" i="3"/>
  <c r="H93" i="3"/>
  <c r="H92" i="3"/>
  <c r="H91" i="3"/>
  <c r="H90" i="3"/>
  <c r="I89" i="3"/>
  <c r="H89" i="3"/>
  <c r="I88" i="3"/>
  <c r="H88" i="3"/>
  <c r="H85" i="3"/>
  <c r="G85" i="3"/>
  <c r="E85" i="3"/>
  <c r="I84" i="3"/>
  <c r="H84" i="3"/>
  <c r="I83" i="3"/>
  <c r="H83" i="3"/>
  <c r="I82" i="3"/>
  <c r="H82" i="3"/>
  <c r="H79" i="3"/>
  <c r="G79" i="3"/>
  <c r="E79" i="3"/>
  <c r="I78" i="3"/>
  <c r="H78" i="3"/>
  <c r="I77" i="3"/>
  <c r="H77" i="3"/>
  <c r="I76" i="3"/>
  <c r="H76" i="3"/>
  <c r="H73" i="3"/>
  <c r="G73" i="3"/>
  <c r="E73" i="3"/>
  <c r="I72" i="3"/>
  <c r="H72" i="3"/>
  <c r="I71" i="3"/>
  <c r="H71" i="3"/>
  <c r="I70" i="3"/>
  <c r="H70" i="3"/>
  <c r="H67" i="3"/>
  <c r="G67" i="3"/>
  <c r="E67" i="3"/>
  <c r="I66" i="3"/>
  <c r="H66" i="3"/>
  <c r="H65" i="3"/>
  <c r="H64" i="3"/>
  <c r="H63" i="3"/>
  <c r="H62" i="3"/>
  <c r="H61" i="3"/>
  <c r="H60" i="3"/>
  <c r="I59" i="3"/>
  <c r="H59" i="3"/>
  <c r="I58" i="3"/>
  <c r="H58" i="3"/>
  <c r="H55" i="3"/>
  <c r="G55" i="3"/>
  <c r="E55" i="3"/>
  <c r="H54" i="3"/>
  <c r="H50" i="3"/>
  <c r="H49" i="3"/>
  <c r="I48" i="3"/>
  <c r="H48" i="3"/>
  <c r="I47" i="3"/>
  <c r="H47" i="3"/>
  <c r="H44" i="3"/>
  <c r="G44" i="3"/>
  <c r="E44" i="3"/>
  <c r="I44" i="3" s="1"/>
  <c r="I43" i="3"/>
  <c r="H43" i="3"/>
  <c r="I42" i="3"/>
  <c r="H42" i="3"/>
  <c r="I41" i="3"/>
  <c r="H41" i="3"/>
  <c r="H38" i="3"/>
  <c r="G38" i="3"/>
  <c r="E38" i="3"/>
  <c r="I37" i="3"/>
  <c r="H37" i="3"/>
  <c r="I36" i="3"/>
  <c r="H36" i="3"/>
  <c r="I35" i="3"/>
  <c r="H35" i="3"/>
  <c r="H32" i="3"/>
  <c r="G32" i="3"/>
  <c r="E32" i="3"/>
  <c r="I31" i="3"/>
  <c r="H31" i="3"/>
  <c r="H30" i="3"/>
  <c r="H29" i="3"/>
  <c r="H28" i="3"/>
  <c r="H27" i="3"/>
  <c r="I26" i="3"/>
  <c r="H26" i="3"/>
  <c r="I25" i="3"/>
  <c r="H25" i="3"/>
  <c r="H22" i="3"/>
  <c r="G22" i="3"/>
  <c r="E22" i="3"/>
  <c r="I21" i="3"/>
  <c r="H21" i="3"/>
  <c r="I20" i="3"/>
  <c r="H20" i="3"/>
  <c r="I19" i="3"/>
  <c r="H19" i="3"/>
  <c r="H16" i="3"/>
  <c r="G16" i="3"/>
  <c r="E16" i="3"/>
  <c r="I15" i="3"/>
  <c r="H15" i="3"/>
  <c r="I14" i="3"/>
  <c r="H14" i="3"/>
  <c r="I13" i="3"/>
  <c r="H13" i="3"/>
  <c r="H10" i="3"/>
  <c r="G10" i="3"/>
  <c r="E10" i="3"/>
  <c r="I538" i="2"/>
  <c r="H538" i="2"/>
  <c r="I537" i="2"/>
  <c r="H537" i="2"/>
  <c r="H534" i="2"/>
  <c r="I474" i="2"/>
  <c r="H474" i="2"/>
  <c r="I473" i="2"/>
  <c r="H473" i="2"/>
  <c r="H470" i="2"/>
  <c r="E470" i="2"/>
  <c r="I463" i="2"/>
  <c r="H463" i="2"/>
  <c r="I462" i="2"/>
  <c r="H462" i="2"/>
  <c r="H459" i="2"/>
  <c r="E459" i="2"/>
  <c r="I458" i="2"/>
  <c r="H458" i="2"/>
  <c r="I457" i="2"/>
  <c r="H457" i="2"/>
  <c r="I456" i="2"/>
  <c r="H456" i="2"/>
  <c r="H453" i="2"/>
  <c r="G453" i="2"/>
  <c r="E453" i="2"/>
  <c r="I448" i="2"/>
  <c r="H448" i="2"/>
  <c r="I345" i="2"/>
  <c r="H345" i="2"/>
  <c r="I344" i="2"/>
  <c r="H344" i="2"/>
  <c r="H341" i="2"/>
  <c r="G341" i="2"/>
  <c r="E341" i="2"/>
  <c r="I332" i="2"/>
  <c r="H332" i="2"/>
  <c r="I331" i="2"/>
  <c r="H331" i="2"/>
  <c r="H328" i="2"/>
  <c r="I113" i="2"/>
  <c r="H113" i="2"/>
  <c r="I112" i="2"/>
  <c r="H112" i="2"/>
  <c r="H109" i="2"/>
  <c r="I108" i="2"/>
  <c r="H108" i="2"/>
  <c r="I107" i="2"/>
  <c r="H107" i="2"/>
  <c r="I106" i="2"/>
  <c r="H106" i="2"/>
  <c r="H103" i="2"/>
  <c r="G103" i="2"/>
  <c r="E103" i="2"/>
  <c r="I102" i="2"/>
  <c r="H102" i="2"/>
  <c r="I101" i="2"/>
  <c r="H101" i="2"/>
  <c r="I100" i="2"/>
  <c r="H100" i="2"/>
  <c r="H97" i="2"/>
  <c r="G97" i="2"/>
  <c r="E97" i="2"/>
  <c r="I96" i="2"/>
  <c r="H96" i="2"/>
  <c r="H95" i="2"/>
  <c r="H94" i="2"/>
  <c r="H93" i="2"/>
  <c r="H92" i="2"/>
  <c r="H91" i="2"/>
  <c r="H90" i="2"/>
  <c r="I89" i="2"/>
  <c r="H89" i="2"/>
  <c r="I88" i="2"/>
  <c r="H88" i="2"/>
  <c r="H85" i="2"/>
  <c r="G85" i="2"/>
  <c r="E85" i="2"/>
  <c r="I84" i="2"/>
  <c r="H84" i="2"/>
  <c r="I83" i="2"/>
  <c r="H83" i="2"/>
  <c r="I82" i="2"/>
  <c r="H82" i="2"/>
  <c r="H79" i="2"/>
  <c r="G79" i="2"/>
  <c r="E79" i="2"/>
  <c r="I78" i="2"/>
  <c r="H78" i="2"/>
  <c r="I77" i="2"/>
  <c r="H77" i="2"/>
  <c r="I76" i="2"/>
  <c r="H76" i="2"/>
  <c r="H73" i="2"/>
  <c r="G73" i="2"/>
  <c r="E73" i="2"/>
  <c r="I72" i="2"/>
  <c r="H72" i="2"/>
  <c r="I71" i="2"/>
  <c r="H71" i="2"/>
  <c r="I70" i="2"/>
  <c r="H70" i="2"/>
  <c r="H67" i="2"/>
  <c r="G67" i="2"/>
  <c r="E67" i="2"/>
  <c r="I66" i="2"/>
  <c r="H66" i="2"/>
  <c r="H65" i="2"/>
  <c r="H64" i="2"/>
  <c r="H63" i="2"/>
  <c r="H62" i="2"/>
  <c r="H61" i="2"/>
  <c r="H60" i="2"/>
  <c r="I59" i="2"/>
  <c r="H59" i="2"/>
  <c r="I58" i="2"/>
  <c r="H58" i="2"/>
  <c r="H55" i="2"/>
  <c r="G55" i="2"/>
  <c r="E55" i="2"/>
  <c r="I54" i="2"/>
  <c r="H54" i="2"/>
  <c r="H53" i="2"/>
  <c r="H50" i="2"/>
  <c r="H49" i="2"/>
  <c r="I48" i="2"/>
  <c r="H48" i="2"/>
  <c r="I47" i="2"/>
  <c r="H47" i="2"/>
  <c r="H44" i="2"/>
  <c r="G44" i="2"/>
  <c r="E44" i="2"/>
  <c r="I43" i="2"/>
  <c r="H43" i="2"/>
  <c r="I42" i="2"/>
  <c r="H42" i="2"/>
  <c r="I41" i="2"/>
  <c r="H41" i="2"/>
  <c r="H38" i="2"/>
  <c r="G38" i="2"/>
  <c r="E38" i="2"/>
  <c r="I37" i="2"/>
  <c r="H37" i="2"/>
  <c r="I36" i="2"/>
  <c r="H36" i="2"/>
  <c r="I35" i="2"/>
  <c r="H35" i="2"/>
  <c r="H32" i="2"/>
  <c r="G32" i="2"/>
  <c r="E32" i="2"/>
  <c r="I31" i="2"/>
  <c r="H31" i="2"/>
  <c r="H30" i="2"/>
  <c r="H29" i="2"/>
  <c r="H28" i="2"/>
  <c r="H27" i="2"/>
  <c r="I26" i="2"/>
  <c r="H26" i="2"/>
  <c r="I25" i="2"/>
  <c r="H25" i="2"/>
  <c r="H22" i="2"/>
  <c r="G22" i="2"/>
  <c r="E22" i="2"/>
  <c r="I21" i="2"/>
  <c r="H21" i="2"/>
  <c r="I20" i="2"/>
  <c r="H20" i="2"/>
  <c r="I19" i="2"/>
  <c r="H19" i="2"/>
  <c r="H16" i="2"/>
  <c r="G16" i="2"/>
  <c r="E16" i="2"/>
  <c r="I15" i="2"/>
  <c r="H15" i="2"/>
  <c r="I14" i="2"/>
  <c r="H14" i="2"/>
  <c r="I13" i="2"/>
  <c r="H13" i="2"/>
  <c r="H10" i="2"/>
  <c r="G10" i="2"/>
  <c r="E10" i="2"/>
  <c r="H90" i="9"/>
  <c r="H91" i="9"/>
  <c r="H92" i="9"/>
  <c r="H93" i="9"/>
  <c r="H94" i="9"/>
  <c r="H95" i="9"/>
  <c r="H96" i="9"/>
  <c r="I96" i="9"/>
  <c r="E97" i="9"/>
  <c r="G97" i="9"/>
  <c r="H97" i="9"/>
  <c r="I78" i="9"/>
  <c r="H78" i="9"/>
  <c r="I77" i="9"/>
  <c r="H77" i="9"/>
  <c r="I76" i="9"/>
  <c r="H76" i="9"/>
  <c r="H73" i="9"/>
  <c r="G73" i="9"/>
  <c r="E73" i="9"/>
  <c r="H60" i="9"/>
  <c r="H61" i="9"/>
  <c r="H62" i="9"/>
  <c r="H63" i="9"/>
  <c r="H64" i="9"/>
  <c r="H65" i="9"/>
  <c r="H66" i="9"/>
  <c r="H49" i="9"/>
  <c r="H50" i="9"/>
  <c r="H53" i="9"/>
  <c r="G22" i="9"/>
  <c r="E22" i="9"/>
  <c r="H27" i="9"/>
  <c r="H28" i="9"/>
  <c r="H29" i="9"/>
  <c r="H30" i="9"/>
  <c r="I471" i="17" l="1"/>
  <c r="I97" i="3"/>
  <c r="I32" i="3"/>
  <c r="I55" i="3"/>
  <c r="I67" i="3"/>
  <c r="I38" i="2"/>
  <c r="I469" i="19"/>
  <c r="I67" i="18"/>
  <c r="I44" i="18"/>
  <c r="I32" i="18"/>
  <c r="I55" i="17"/>
  <c r="I79" i="17"/>
  <c r="I459" i="17"/>
  <c r="I55" i="16"/>
  <c r="I459" i="16"/>
  <c r="I79" i="16"/>
  <c r="I73" i="16"/>
  <c r="I79" i="15"/>
  <c r="I97" i="15"/>
  <c r="I465" i="15"/>
  <c r="I453" i="15"/>
  <c r="I67" i="11"/>
  <c r="I55" i="11"/>
  <c r="I103" i="11"/>
  <c r="I460" i="10"/>
  <c r="I472" i="10"/>
  <c r="I459" i="6"/>
  <c r="I103" i="6"/>
  <c r="I10" i="2"/>
  <c r="I103" i="2"/>
  <c r="I16" i="2"/>
  <c r="I67" i="2"/>
  <c r="I459" i="2"/>
  <c r="I29" i="19"/>
  <c r="I85" i="18"/>
  <c r="I103" i="18"/>
  <c r="I465" i="18"/>
  <c r="I471" i="18"/>
  <c r="I471" i="16"/>
  <c r="I97" i="17"/>
  <c r="I44" i="15"/>
  <c r="I85" i="15"/>
  <c r="I103" i="15"/>
  <c r="I32" i="16"/>
  <c r="I67" i="16"/>
  <c r="I453" i="16"/>
  <c r="I16" i="15"/>
  <c r="I73" i="15"/>
  <c r="I67" i="15"/>
  <c r="I32" i="15"/>
  <c r="I16" i="14"/>
  <c r="I55" i="14"/>
  <c r="I73" i="14"/>
  <c r="I459" i="14"/>
  <c r="I79" i="14"/>
  <c r="I32" i="14"/>
  <c r="I454" i="11"/>
  <c r="I16" i="12"/>
  <c r="I16" i="13"/>
  <c r="I67" i="13"/>
  <c r="I460" i="12"/>
  <c r="I460" i="11"/>
  <c r="I32" i="11"/>
  <c r="I472" i="11"/>
  <c r="I38" i="11"/>
  <c r="I73" i="11"/>
  <c r="I16" i="11"/>
  <c r="I79" i="11"/>
  <c r="I16" i="3"/>
  <c r="I16" i="10"/>
  <c r="I79" i="10"/>
  <c r="I472" i="7"/>
  <c r="I341" i="2"/>
  <c r="I453" i="2"/>
  <c r="I97" i="2"/>
  <c r="I457" i="19"/>
  <c r="I52" i="19"/>
  <c r="I73" i="18"/>
  <c r="I55" i="18"/>
  <c r="I453" i="18"/>
  <c r="I465" i="17"/>
  <c r="I32" i="17"/>
  <c r="I73" i="17"/>
  <c r="I44" i="17"/>
  <c r="I44" i="16"/>
  <c r="I97" i="16"/>
  <c r="I22" i="16"/>
  <c r="I465" i="16"/>
  <c r="I16" i="16"/>
  <c r="I459" i="15"/>
  <c r="I471" i="15"/>
  <c r="I44" i="14"/>
  <c r="I465" i="14"/>
  <c r="I22" i="13"/>
  <c r="I85" i="13"/>
  <c r="I103" i="13"/>
  <c r="I466" i="13"/>
  <c r="I73" i="13"/>
  <c r="I22" i="11"/>
  <c r="I466" i="11"/>
  <c r="I67" i="7"/>
  <c r="I10" i="3"/>
  <c r="I466" i="3"/>
  <c r="I454" i="3"/>
  <c r="I22" i="3"/>
  <c r="I73" i="3"/>
  <c r="I79" i="3"/>
  <c r="I470" i="2"/>
  <c r="I417" i="2"/>
  <c r="I109" i="2"/>
  <c r="I73" i="2"/>
  <c r="I32" i="2"/>
  <c r="I85" i="2"/>
  <c r="I328" i="2"/>
  <c r="I534" i="2"/>
  <c r="I73" i="9"/>
  <c r="I32" i="10"/>
  <c r="I67" i="10"/>
  <c r="I97" i="10"/>
  <c r="I55" i="10"/>
  <c r="I466" i="10"/>
  <c r="I73" i="10"/>
  <c r="I73" i="8"/>
  <c r="I471" i="8"/>
  <c r="I22" i="8"/>
  <c r="I16" i="7"/>
  <c r="I55" i="7"/>
  <c r="I32" i="7"/>
  <c r="I79" i="7"/>
  <c r="I97" i="7"/>
  <c r="I85" i="7"/>
  <c r="I103" i="7"/>
  <c r="I466" i="7"/>
  <c r="I10" i="7"/>
  <c r="I73" i="7"/>
  <c r="I79" i="6"/>
  <c r="I32" i="6"/>
  <c r="I55" i="6"/>
  <c r="I97" i="6"/>
  <c r="I465" i="6"/>
  <c r="I67" i="6"/>
  <c r="I453" i="6"/>
  <c r="I22" i="6"/>
  <c r="I73" i="6"/>
  <c r="I32" i="5"/>
  <c r="I55" i="5"/>
  <c r="I67" i="5"/>
  <c r="I73" i="5"/>
  <c r="I79" i="5"/>
  <c r="I103" i="5"/>
  <c r="I16" i="5"/>
  <c r="I38" i="5"/>
  <c r="I97" i="5"/>
  <c r="I22" i="5"/>
  <c r="I85" i="5"/>
  <c r="I103" i="17"/>
  <c r="I103" i="14"/>
  <c r="I103" i="10"/>
  <c r="I97" i="9"/>
  <c r="I103" i="3"/>
  <c r="I451" i="19"/>
  <c r="I453" i="17"/>
  <c r="I453" i="14"/>
  <c r="I454" i="13"/>
  <c r="I454" i="10"/>
  <c r="I453" i="8"/>
  <c r="I100" i="19"/>
  <c r="I103" i="12"/>
  <c r="I97" i="11"/>
  <c r="I97" i="13"/>
  <c r="I97" i="14"/>
  <c r="I97" i="18"/>
  <c r="I82" i="19"/>
  <c r="I85" i="17"/>
  <c r="I85" i="16"/>
  <c r="I85" i="14"/>
  <c r="I85" i="11"/>
  <c r="I85" i="10"/>
  <c r="I85" i="6"/>
  <c r="I79" i="2"/>
  <c r="I85" i="3"/>
  <c r="I55" i="15"/>
  <c r="I55" i="2"/>
  <c r="I41" i="19"/>
  <c r="I44" i="13"/>
  <c r="I67" i="12"/>
  <c r="I10" i="12"/>
  <c r="I55" i="12"/>
  <c r="I44" i="12"/>
  <c r="I79" i="12"/>
  <c r="I97" i="12"/>
  <c r="I466" i="12"/>
  <c r="I85" i="12"/>
  <c r="I454" i="12"/>
  <c r="I32" i="12"/>
  <c r="I73" i="12"/>
  <c r="I44" i="11"/>
  <c r="I44" i="10"/>
  <c r="I44" i="8"/>
  <c r="I32" i="8"/>
  <c r="I79" i="8"/>
  <c r="I97" i="8"/>
  <c r="I85" i="8"/>
  <c r="I103" i="8"/>
  <c r="I459" i="8"/>
  <c r="I465" i="8"/>
  <c r="I10" i="8"/>
  <c r="I38" i="8"/>
  <c r="I67" i="8"/>
  <c r="I55" i="8"/>
  <c r="I44" i="7"/>
  <c r="I44" i="6"/>
  <c r="I44" i="5"/>
  <c r="I44" i="2"/>
  <c r="I38" i="18"/>
  <c r="I38" i="17"/>
  <c r="I38" i="16"/>
  <c r="I38" i="15"/>
  <c r="I38" i="13"/>
  <c r="I38" i="12"/>
  <c r="I38" i="10"/>
  <c r="I38" i="7"/>
  <c r="I38" i="6"/>
  <c r="I38" i="3"/>
  <c r="I22" i="18"/>
  <c r="I22" i="17"/>
  <c r="I22" i="15"/>
  <c r="I22" i="14"/>
  <c r="I22" i="12"/>
  <c r="I22" i="10"/>
  <c r="I22" i="7"/>
  <c r="I22" i="2"/>
  <c r="I35" i="19"/>
  <c r="I70" i="19"/>
  <c r="I94" i="19"/>
  <c r="I463" i="19"/>
  <c r="I22" i="19"/>
  <c r="I16" i="19"/>
  <c r="I10" i="19"/>
  <c r="I10" i="18"/>
  <c r="I16" i="17"/>
  <c r="I10" i="16"/>
  <c r="I10" i="15"/>
  <c r="I10" i="14"/>
  <c r="I32" i="13"/>
  <c r="I10" i="13"/>
  <c r="I10" i="11"/>
  <c r="I10" i="10"/>
  <c r="I16" i="8"/>
  <c r="I16" i="6"/>
  <c r="I10" i="6"/>
  <c r="I10" i="5"/>
  <c r="I477" i="9"/>
  <c r="H477" i="9"/>
  <c r="I476" i="9"/>
  <c r="H476" i="9"/>
  <c r="I475" i="9"/>
  <c r="H475" i="9"/>
  <c r="H472" i="9"/>
  <c r="G472" i="9"/>
  <c r="E472" i="9"/>
  <c r="I471" i="9"/>
  <c r="H471" i="9"/>
  <c r="I470" i="9"/>
  <c r="H470" i="9"/>
  <c r="I469" i="9"/>
  <c r="H469" i="9"/>
  <c r="H466" i="9"/>
  <c r="G466" i="9"/>
  <c r="E466" i="9"/>
  <c r="I465" i="9"/>
  <c r="H465" i="9"/>
  <c r="I464" i="9"/>
  <c r="H464" i="9"/>
  <c r="I463" i="9"/>
  <c r="H463" i="9"/>
  <c r="H460" i="9"/>
  <c r="G460" i="9"/>
  <c r="E460" i="9"/>
  <c r="I459" i="9"/>
  <c r="H459" i="9"/>
  <c r="I458" i="9"/>
  <c r="H458" i="9"/>
  <c r="I457" i="9"/>
  <c r="H457" i="9"/>
  <c r="H454" i="9"/>
  <c r="G454" i="9"/>
  <c r="E454" i="9"/>
  <c r="I108" i="9"/>
  <c r="H108" i="9"/>
  <c r="I107" i="9"/>
  <c r="H107" i="9"/>
  <c r="I106" i="9"/>
  <c r="H106" i="9"/>
  <c r="H103" i="9"/>
  <c r="G103" i="9"/>
  <c r="E103" i="9"/>
  <c r="I102" i="9"/>
  <c r="H102" i="9"/>
  <c r="I101" i="9"/>
  <c r="H101" i="9"/>
  <c r="I100" i="9"/>
  <c r="H100" i="9"/>
  <c r="I89" i="9"/>
  <c r="H89" i="9"/>
  <c r="I88" i="9"/>
  <c r="H88" i="9"/>
  <c r="H85" i="9"/>
  <c r="G85" i="9"/>
  <c r="E85" i="9"/>
  <c r="I84" i="9"/>
  <c r="H84" i="9"/>
  <c r="I83" i="9"/>
  <c r="H83" i="9"/>
  <c r="I82" i="9"/>
  <c r="H82" i="9"/>
  <c r="H79" i="9"/>
  <c r="G79" i="9"/>
  <c r="E79" i="9"/>
  <c r="I72" i="9"/>
  <c r="H72" i="9"/>
  <c r="I71" i="9"/>
  <c r="H71" i="9"/>
  <c r="I70" i="9"/>
  <c r="H70" i="9"/>
  <c r="H67" i="9"/>
  <c r="G67" i="9"/>
  <c r="E67" i="9"/>
  <c r="I66" i="9"/>
  <c r="I59" i="9"/>
  <c r="H59" i="9"/>
  <c r="I58" i="9"/>
  <c r="H58" i="9"/>
  <c r="H55" i="9"/>
  <c r="G55" i="9"/>
  <c r="E55" i="9"/>
  <c r="I54" i="9"/>
  <c r="H54" i="9"/>
  <c r="I48" i="9"/>
  <c r="H48" i="9"/>
  <c r="I47" i="9"/>
  <c r="H47" i="9"/>
  <c r="H44" i="9"/>
  <c r="G44" i="9"/>
  <c r="E44" i="9"/>
  <c r="I43" i="9"/>
  <c r="H43" i="9"/>
  <c r="I42" i="9"/>
  <c r="H42" i="9"/>
  <c r="I41" i="9"/>
  <c r="H41" i="9"/>
  <c r="H38" i="9"/>
  <c r="G38" i="9"/>
  <c r="E38" i="9"/>
  <c r="I37" i="9"/>
  <c r="H37" i="9"/>
  <c r="I36" i="9"/>
  <c r="H36" i="9"/>
  <c r="I35" i="9"/>
  <c r="H35" i="9"/>
  <c r="H32" i="9"/>
  <c r="G32" i="9"/>
  <c r="E32" i="9"/>
  <c r="I31" i="9"/>
  <c r="H31" i="9"/>
  <c r="I26" i="9"/>
  <c r="H26" i="9"/>
  <c r="I25" i="9"/>
  <c r="H25" i="9"/>
  <c r="I22" i="9"/>
  <c r="H22" i="9"/>
  <c r="I21" i="9"/>
  <c r="H21" i="9"/>
  <c r="I20" i="9"/>
  <c r="H20" i="9"/>
  <c r="I19" i="9"/>
  <c r="H19" i="9"/>
  <c r="H16" i="9"/>
  <c r="G16" i="9"/>
  <c r="E16" i="9"/>
  <c r="I15" i="9"/>
  <c r="H15" i="9"/>
  <c r="I14" i="9"/>
  <c r="H14" i="9"/>
  <c r="I13" i="9"/>
  <c r="H13" i="9"/>
  <c r="H10" i="9"/>
  <c r="G10" i="9"/>
  <c r="E10" i="9"/>
  <c r="I55" i="9" l="1"/>
  <c r="I38" i="9"/>
  <c r="I454" i="9"/>
  <c r="I32" i="9"/>
  <c r="I67" i="9"/>
  <c r="I103" i="9"/>
  <c r="I466" i="9"/>
  <c r="I10" i="9"/>
  <c r="I79" i="9"/>
  <c r="I472" i="9"/>
  <c r="I16" i="9"/>
  <c r="I44" i="9"/>
  <c r="I85" i="9"/>
  <c r="I460" i="9"/>
</calcChain>
</file>

<file path=xl/sharedStrings.xml><?xml version="1.0" encoding="utf-8"?>
<sst xmlns="http://schemas.openxmlformats.org/spreadsheetml/2006/main" count="15213" uniqueCount="595">
  <si>
    <t>Ձև N 3</t>
  </si>
  <si>
    <t>Կառավարման  ապարատ</t>
  </si>
  <si>
    <t xml:space="preserve">Հայտատուի  անվանումը 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</si>
  <si>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</si>
  <si>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 xml:space="preserve"> /հազ. դրամ/</t>
  </si>
  <si>
    <t>2019թ. հաստատված</t>
  </si>
  <si>
    <t>2020թ. բյուջետային հայտ</t>
  </si>
  <si>
    <t>2020թ. բյուջետային հայտի և  2019թ. հաստատվածի տարբերությունը</t>
  </si>
  <si>
    <t>NN</t>
  </si>
  <si>
    <t>Բյուջետային ծախսերի տնտեսագիտական դասակարգման հոդվածի անվանումը</t>
  </si>
  <si>
    <t>հոդվածի կոդը</t>
  </si>
  <si>
    <t>Քանակը</t>
  </si>
  <si>
    <t xml:space="preserve">Ընդհանուր գումարը            </t>
  </si>
  <si>
    <t>Էներգետիկ ծառայություններ</t>
  </si>
  <si>
    <t>այդ թվում`</t>
  </si>
  <si>
    <t>լրացնել ապրանքի կամ ծառայության նկարագրությունը</t>
  </si>
  <si>
    <t>x</t>
  </si>
  <si>
    <t>Կոմունալ ծառայություններ</t>
  </si>
  <si>
    <t>Կապի ծառայություններ</t>
  </si>
  <si>
    <t>Ապահովագրական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</si>
  <si>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</si>
  <si>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</si>
  <si>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</si>
  <si>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*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</si>
  <si>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</si>
  <si>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>4239</t>
  </si>
  <si>
    <t>Ընդհանուր բնույթի այլ ծառայություններ</t>
  </si>
  <si>
    <t>4241</t>
  </si>
  <si>
    <t>Մասնագիտական ծառայություններ</t>
  </si>
  <si>
    <t>Շենքերի և կառույցների ընթացիկ նորոգում և պահպանում</t>
  </si>
  <si>
    <t>Կառավարչական ծառայություններ</t>
  </si>
  <si>
    <t>4251</t>
  </si>
  <si>
    <t>4252</t>
  </si>
  <si>
    <t>Մեքենաների և սարքավորումների ընթացիկ նորոգում և պահպանում</t>
  </si>
  <si>
    <t>4261</t>
  </si>
  <si>
    <t>Գրասենյակային նյութեր և հագուստ</t>
  </si>
  <si>
    <t>4264</t>
  </si>
  <si>
    <t>Տրանսպորտային նյութեր /բենզին,յուղեր,այլ նյութեր տրանսպորտային միջոցների համար/</t>
  </si>
  <si>
    <t>4267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</si>
  <si>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</si>
  <si>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</si>
  <si>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4823</t>
  </si>
  <si>
    <t>Պարտադիր վճարներ</t>
  </si>
  <si>
    <t>Վարչական  սարքավորումներ</t>
  </si>
  <si>
    <t>5134</t>
  </si>
  <si>
    <t>Նախագծահետազոտական ծախսեր</t>
  </si>
  <si>
    <t>ԲԱՐՁՐԱԳՈՒՅՆ ԴԱՏԱԿԱՆ ԽՈՐՀՈՒՐԴ</t>
  </si>
  <si>
    <t>Վճռաբեկ դատարան</t>
  </si>
  <si>
    <t>Վերաքննիչ քաղաքացիական դատարան</t>
  </si>
  <si>
    <t>Վերաքննիչ քրեական դատարան</t>
  </si>
  <si>
    <t>Վարչական դատարան</t>
  </si>
  <si>
    <t xml:space="preserve">Սնանկության դատարան </t>
  </si>
  <si>
    <t>Ջեռուցման ծառայություններ</t>
  </si>
  <si>
    <t>Էլեկտրաէներգիայով ջեռուցման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</si>
  <si>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</si>
  <si>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</si>
  <si>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Փոստային ծառայություններ</t>
  </si>
  <si>
    <t>Ընդհանուր օգտագործման քաղաքային հեռախոսացանցի  ծառայություն</t>
  </si>
  <si>
    <t>Ընդհանուր օգտագործման միջքաղաքային հեռախոսակապի  ծառայություն</t>
  </si>
  <si>
    <t>Ինտերնետ  ցանցի մուտքի ապահովման ծառայություն</t>
  </si>
  <si>
    <t>Տվյալների մուտքի ծառայություն</t>
  </si>
  <si>
    <t>Թվային հեռուստատեսություն /հազ.դրամ/</t>
  </si>
  <si>
    <t>Առանձնացված ցանցի կապի գործնական սպասարկման ծառայություններ /հազ.դրամ/</t>
  </si>
  <si>
    <t>Ֆեմիդա նիստերի ձայնագրառման համակարգի սպասարկում</t>
  </si>
  <si>
    <t>Տեղեկատվական տեսածրագրերի արտադրություն</t>
  </si>
  <si>
    <t>Դատական համակարգ ծրագրի ամենամյասպասարկում</t>
  </si>
  <si>
    <t>ՀԾ սպասարկում</t>
  </si>
  <si>
    <t>E-CITIZEN էլեկտրոնային փոստի ծառայություններ</t>
  </si>
  <si>
    <t>ԴԱՀ-ի և այլ էլեկտրոնային համակարգերի փոխգործելիության ապահովում</t>
  </si>
  <si>
    <t>Թերթերում, ամսագրերում և պարբերական հրատարակություններում հայտարարությունների հրապարակման ծառայություններ</t>
  </si>
  <si>
    <t>Բացիկներ, շնորհավորական բացիկներ և այլ տպագիր նյութեր</t>
  </si>
  <si>
    <t xml:space="preserve"> Գերատեսչական նորմատիվ ակտերի տեղեկագիր </t>
  </si>
  <si>
    <t>Պաշտոնական տեղեկագիր</t>
  </si>
  <si>
    <t>Ձևաթղթերի տպագրական աշխատանքներ</t>
  </si>
  <si>
    <t>Մատյանների տպագրություն</t>
  </si>
  <si>
    <t>Ամփոփաթերթերի տպագրման աշխատանքներ</t>
  </si>
  <si>
    <t xml:space="preserve">Անցագրային թերթիկների տպագրություն </t>
  </si>
  <si>
    <t>Ներկայացուցչական ծախսեր</t>
  </si>
  <si>
    <t>Վեհաժողովների կազմակերպման ծառայություններ</t>
  </si>
  <si>
    <t>Ծաղկային կոմպոզիցիաների ձեռք բերման ծառայություններ</t>
  </si>
  <si>
    <t xml:space="preserve">Շենքի ճակատային վիտրաժների և պատուհանների լվացում </t>
  </si>
  <si>
    <t>Արխիվացման ծառայություններ/մշտական պահպանության և պահպանության ոչ ենթակա գործերի արխիվացում/</t>
  </si>
  <si>
    <t>Արխիվացման ենթակա դատական գործերի թվայնացման աշխատանքներ</t>
  </si>
  <si>
    <t>Հսկողության համակարգերի ծառայություններ</t>
  </si>
  <si>
    <t>Հակահրդեհային անվտան-գության փորձաքննություն</t>
  </si>
  <si>
    <t>Ծխաօդատարների ստուգման ծառայություն</t>
  </si>
  <si>
    <t>Գազասպառման համակարգի տեխնիկական սպասարկում և կարգաբերում</t>
  </si>
  <si>
    <t>Կաթսաների տեխնիկական անվտանգության  փորձաքննության ծառայություն</t>
  </si>
  <si>
    <t>Ջեռուցման համակարգերի շահագործում</t>
  </si>
  <si>
    <t>Վերելակի փորձաքննությունների կատարման ծառայություններ /վերելակների/</t>
  </si>
  <si>
    <t>Կաթսաների վերանորոգման, պահպանման ծառայություններ</t>
  </si>
  <si>
    <t>Գնահատման հետ կապված խորհրդատվական ծառայություններ</t>
  </si>
  <si>
    <t>Շենքերի պահպանման և շահագործման ծառայություններ</t>
  </si>
  <si>
    <t>Մարդատար ավտոմեքենաների նորոգման ծառայություններ</t>
  </si>
  <si>
    <t>Գրասենյակային մեքենաների և սարքավորումների տեխնիկական սպասարկման և նորոգման ծառայություններ</t>
  </si>
  <si>
    <t>Տեխնիկական զննություն</t>
  </si>
  <si>
    <t>Բալանս ծրագրի ամենամյա սպասարկում</t>
  </si>
  <si>
    <t>Մոնիթորինգային կենտրոնի սարքավորումների, ներառյալ տեսահսկման համակարգերի ստեղծման և տեղադրման ծառայություններ</t>
  </si>
  <si>
    <t>թերթերին բաժանորդագրման ծառայություններ</t>
  </si>
  <si>
    <t>Դատական համակարգ ծրագրի ամենամյա սպասարկում</t>
  </si>
  <si>
    <t>Հակահրդեհային անվտանգության փորձաքննություն</t>
  </si>
  <si>
    <t>Աղբահանություն</t>
  </si>
  <si>
    <t xml:space="preserve">թուղթ, A4 ֆորմատի1 /21x29.7/ </t>
  </si>
  <si>
    <t xml:space="preserve"> սոսինձ, թղթի, ստվարաթղթի և տեքստիլի, 35 գրամ</t>
  </si>
  <si>
    <t xml:space="preserve"> թանաք` շտամպի բարձիկի </t>
  </si>
  <si>
    <t>թանաքի բարձիկներ</t>
  </si>
  <si>
    <t>Ջնջիչ (վրձինով) շտրիխներ</t>
  </si>
  <si>
    <t>Մետաղյա թղթադարակ, հարկերով</t>
  </si>
  <si>
    <t xml:space="preserve">Ռետին </t>
  </si>
  <si>
    <t>Ծրար (փոքր) նամակի</t>
  </si>
  <si>
    <t xml:space="preserve">Ծրար (A3)  </t>
  </si>
  <si>
    <t>Ծրար (A4)</t>
  </si>
  <si>
    <t>Ծրար (A5)</t>
  </si>
  <si>
    <t>սկավառակի թղթե տուփ</t>
  </si>
  <si>
    <t xml:space="preserve"> գրասենյակային գիրք, մատյան, 70 էջ, տողանի, սպիտակ էջերով</t>
  </si>
  <si>
    <t xml:space="preserve"> գրասենյակային գիրք, մատյան, 200 էջ, տողանի, սպիտակ էջերով</t>
  </si>
  <si>
    <t>Նշումների տետր</t>
  </si>
  <si>
    <t>թղթապանակ, պոլիմերային թաղանթ, ֆայլ</t>
  </si>
  <si>
    <t>թղթապանակ, արագակար, թղթյա</t>
  </si>
  <si>
    <t>թղթապանակ, թղթե, թելով</t>
  </si>
  <si>
    <t>թղթապանակ, կոշտ կազմով (ռեգիստր)</t>
  </si>
  <si>
    <t>թղթապանակ, արագակար, ռետինե</t>
  </si>
  <si>
    <t>թղթապանակ, արագակար, ռետինե ֆայլերով</t>
  </si>
  <si>
    <t xml:space="preserve"> թուղթ նշումների համար</t>
  </si>
  <si>
    <t xml:space="preserve"> թուղթ նշումների, տրցակներով</t>
  </si>
  <si>
    <t xml:space="preserve"> դանակ գրասենյակային մետաղյա</t>
  </si>
  <si>
    <t xml:space="preserve"> մկրատ, գրասենյակային</t>
  </si>
  <si>
    <t>սկոչ/փոքր/</t>
  </si>
  <si>
    <t>սկոչ/մեծ/</t>
  </si>
  <si>
    <t>սրիչ (սովորական)</t>
  </si>
  <si>
    <t>կարիչի մետաղալարե կապեր, փոքր</t>
  </si>
  <si>
    <t>կարիչի մետաղալարե կապեր, միջին</t>
  </si>
  <si>
    <t>կարիչի մետաղալարե կապեր, մեծ</t>
  </si>
  <si>
    <t>ապակարիչներ</t>
  </si>
  <si>
    <t xml:space="preserve"> ամրակ, մետաղյա, փոքր</t>
  </si>
  <si>
    <t xml:space="preserve"> ամրակ, մետաղյա, մեծ</t>
  </si>
  <si>
    <t>սեղմակ, փոքր</t>
  </si>
  <si>
    <t xml:space="preserve">սեղմակ, միջին </t>
  </si>
  <si>
    <t>սեղմակ, մեծ</t>
  </si>
  <si>
    <t>կարիչներ, մինչև 20 թերթի համար</t>
  </si>
  <si>
    <t>կարիչներ, 20-50 թերթի համար</t>
  </si>
  <si>
    <t>կարիչներ, մինչև 200 թերթի համար</t>
  </si>
  <si>
    <t>հաշվասարք, սեղանի (սեղանի հաշվիչներ)</t>
  </si>
  <si>
    <t xml:space="preserve">Քանոն </t>
  </si>
  <si>
    <t>գնդիկավոր գրիչ</t>
  </si>
  <si>
    <t>գելային գրիչ</t>
  </si>
  <si>
    <t>դակիչ, քանոնով</t>
  </si>
  <si>
    <t>կնիք, ավտոմատ</t>
  </si>
  <si>
    <t>գծանշիչ/ մարկեր</t>
  </si>
  <si>
    <t>մատիտ, գրաֆիտե միջուկով  2</t>
  </si>
  <si>
    <t>թուղթ ֆաքսի / ժապավեն</t>
  </si>
  <si>
    <t xml:space="preserve"> ֆլեշ հիշողություններ, 8GB</t>
  </si>
  <si>
    <t xml:space="preserve"> ֆլեշ հիշողություններ, 32GB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</si>
  <si>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</si>
  <si>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</si>
  <si>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</si>
  <si>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</si>
  <si>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</si>
  <si>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</si>
  <si>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</si>
  <si>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</si>
  <si>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պլաստիկ քարտ</t>
  </si>
  <si>
    <t>դատարկ սկավառակ, առանց տուփի, CD</t>
  </si>
  <si>
    <t>դատարկ սկավառակ, առանց տուփի, DVD</t>
  </si>
  <si>
    <t>Փոշի (Տոներ)Քենոն Ս-ԵԻքսՎ14 iR2016 (Canon CEXV14,(iR2016/2016J/2020)), կամ համարժեքը պատճենահանման մեքենայի համար</t>
  </si>
  <si>
    <t>Փոշի (Տոներ) Samsung ml 2020, կամ համարժեքը պատճենահանման մեքենայի համար</t>
  </si>
  <si>
    <t>Փոշի (Տոներ) Քենոն Ս-ԵԻքսՎ18 iR1018 (Canon C-EXV18 (iR1018/1022), կամ համարժեքը պատճենահանման մեքենայի համար</t>
  </si>
  <si>
    <t>Պատճենահան մեքենայի փոշի (տոներ) ԿՄ TK-100(KM-1500), կամ համարժեքը պատճենահանման մեքենայի համար</t>
  </si>
  <si>
    <t>Փոշի (Տոներ) ԿՄ TK-410(KM-1620/1650/2020/2050),կամ համարժեքը (KM-1620/1650/2020/2050),կամ համարժեքը պատճենահանման մեքենայի համար</t>
  </si>
  <si>
    <t>Փոշի (Տոներ) ՀՊ լազեր Ջեթ 1010,1012,1015 (HP Laser Jet 1010,1012,1015),կամ համարժեքը լազերային տպիչի համար 150 gr</t>
  </si>
  <si>
    <t>փոշի (Տոներ) ՀՊ լազեր Ջեթ p2035 կամ համարժեքը լազերային տպիչի համար</t>
  </si>
  <si>
    <t>6000</t>
  </si>
  <si>
    <t>Փոշի (Տոներ) Kyocera ecosys m2530dn, կամ համարժեքը պատճենահանման մեքենայի համար</t>
  </si>
  <si>
    <t>Փոշի (Տոներ) Kyocera FS-1040, կամ համարժեքը պատճենահանման մեքենայի համար</t>
  </si>
  <si>
    <t>Փոշի (Տոներ) HP LJ PRO 400 M426dx կամ համարժեքը բազմաֆունկցիոնալ լազերային տպիչի համար</t>
  </si>
  <si>
    <t>Փոշի (տոներ) HP LJ 4200 կամ համարժեքը, 690գ տարայով, պատճենահանման մեքենայի համար</t>
  </si>
  <si>
    <t>Տոներ C-EXV33</t>
  </si>
  <si>
    <t>Փոշի (Տոներ) Kyocera Ecosys p2135dn, կամ համարժեքը պատճենահանման մեքենայի համար</t>
  </si>
  <si>
    <t>Փոշի (Տոներ) HP M203dn կամ համարժեքը լազերային տպիչի համար (30A)</t>
  </si>
  <si>
    <t>Փոշի (Տոներ) HP M402dn կամ համարժեքը լազերային տպիչի համար (26A)</t>
  </si>
  <si>
    <t>Թմբուկ HP M203dn կամ համարժեքը լազերային տպիչի համար (32A)</t>
  </si>
  <si>
    <t>Թմբուկ HP M203dn կամ համարժեքը լազերային տպիչի համար (26A)</t>
  </si>
  <si>
    <t>Թմբուկ ՀՊ լազեր Ջեթ 1000,1200,1300( Քենոն ԼԲՊ1210), (HPLaser Jet 1000,1200,1300 (Canon LBP 1210),կամ  համարժեքը լազերային տպիչի համար,150 gr</t>
  </si>
  <si>
    <t>Թմբուկ կարատրոնային բլոկ Drum Unit Քենոնի iR2016/2020 համար (Drum unit C-EXV14),կամ համարժեքը պատճենահանի համար</t>
  </si>
  <si>
    <t>Թմբուկ `Քենոն ԵՊ 26/27 (Canon EP 26/27), կամ  համարժեքը պատճենահանման մեքենայի համար</t>
  </si>
  <si>
    <t>Թմբուկ`ՀՊ ԼՋ 1010,1012,1015, 1018,1020, 1022 (HP LJ1010,1012,1015, 1018,1020, 1022 Q2612A (Canon303/703)) կամ համարժեքը լազերային տպիչի</t>
  </si>
  <si>
    <t>Թմբուկ M5025, M5035*/M5035*sMEP, կամ համարժեքը բազմաֆունկցիոնալ տպիչների համար</t>
  </si>
  <si>
    <t>Թմբուկ Xerox work centre 3325 կամ համարժեքը բազմաֆուկցիոնալ տպիչի</t>
  </si>
  <si>
    <t>Թմբուկ Kyocera ecosys m2530dn, կամ համարժեքը պատճենահանման մեքենայի համար</t>
  </si>
  <si>
    <t>Թմբուկ ՀՊ լազեր Ջեթ p2035 կամ համարժեքը լազերային տպիչի համար</t>
  </si>
  <si>
    <t>Թմբուկ`ՀՊ ԼՋ 2014 (HP LJ 2014) կամ համարժեքը լազերային տպիչի</t>
  </si>
  <si>
    <t>Թմբուկ`ՀՊ ԼՋ 2420/2430 (HP LJ 2420/2430),կամ համարժեքը լազերային տպիչի համար</t>
  </si>
  <si>
    <t>Թմբուկ`ՀՊ ԼՋ Պ1005 (HP LJ P1005),կամ համարժեքը,լազերային տպիչի համար, սև</t>
  </si>
  <si>
    <t>Թմբուկ` HP LaserJet M4345, 4345, 4345X, բազմաֆունկցիոնալ տպիչների համար</t>
  </si>
  <si>
    <t>Թմբուկ Kyocera FS-1040, կամ համարժեքը պատճենահանման մեքենայի համար</t>
  </si>
  <si>
    <t>Թմբուկ` Սամսունգ ՄԼ-1610 (SAMSUNG ML1440/1450/1451/1610/2010/6040/6060/6080; XEROX Phaser 3117/3122) կամ համարժեքը լազերային տպիչի համար</t>
  </si>
  <si>
    <t>Թմբուկ` Samsung ml 2020, կամ համարժեքը պատճենահանման մեքենայի համար</t>
  </si>
  <si>
    <t>Թմբուկ HP LJ PRO 400 M426dx կամ համարժեքը բազմաֆունկցիոնալ լազերային տպիչի համար</t>
  </si>
  <si>
    <t>Թմբուկ` XEROX MFU5021 բազմաֆունկցիոնալ պատճենահանման սարքի համար</t>
  </si>
  <si>
    <t>Թմբուկ կարատրոնային բլոկ Drum Unit նախատեսված Canon IR 2520 կամ համարժեքը պատճենահանման տպիչի համար</t>
  </si>
  <si>
    <t>Թմբուկ 2015 կամ համարժեքը լազերային տպիչի համար</t>
  </si>
  <si>
    <t>Մաքրող դանակ ՀՊ լազեր Ջեթ 1000,1200,1300( Քենոն ԼԲՊ1210), (HPLaser Jet 1000,1200,1300 (Canon LBP 1210),կամ  համարժեքը լազերային տպիչի համար,150 gr</t>
  </si>
  <si>
    <t>Մաքրող դանակ Քենոնի iR2016/2020 համար ( C-EXV14),կամ համարժեքը պատճենահանի համար</t>
  </si>
  <si>
    <t>Մաքրող դանակ `Քենոն ԵՊ 26/27 (Canon EP 26/27), կամ  համարժեքը պատճենահանման մեքենայի համար</t>
  </si>
  <si>
    <t>Մաքրող դանակ `ՀՊ ԼՋ 1010,1012,1015, 1018,1020, 1022 (HP LJ1010,1012,1015, 1018,1020, 1022 Q2612A (Canon303/703)) կամ համարժեքը լազերային տպիչի</t>
  </si>
  <si>
    <t>Մաքրող դանակ  M5025, M5035*/M5035*sMEP, կամ համարժեքը բազմաֆունկցիոնալ տպիչների համար</t>
  </si>
  <si>
    <t>Մաքրող դանակ  Xerox work centre 3325 կամ համարժեքը բազմաֆուկցիոնալ տպիչի</t>
  </si>
  <si>
    <t>Մաքրող դանակ  Kyocera ecosys m2530dn, կամ համարժեքը պատճենահանման մեքենայի համար</t>
  </si>
  <si>
    <t>Մաքրող դանակ `ՀՊ ԼՋ 2014 (HP LJ 2014) կամ համարժեքը լազերային տպիչի</t>
  </si>
  <si>
    <t>Մաքրող դանակ `ՀՊ ԼՋ 2420/2430 (HP LJ 2420/2430),կամ համարժեքը լազերային տպիչի համար</t>
  </si>
  <si>
    <t>Մաքրող դանակ `ՀՊ ԼՋ Պ1005 (HP LJ P1005),կամ համարժեքը,լազերային տպիչի համար, սև</t>
  </si>
  <si>
    <t>Մաքրող դանակ ` Սամսունգ ՄԼ-1610 (SAMSUNG ML1440/1450/1451/1610/2010/6040/6060/6080; XEROX Phaser 3117/3122) կամ համարժեքը լազերային տպիչի համար</t>
  </si>
  <si>
    <t>Մաքրող դանակ ` HP LaserJet M4345, 4345, 4345X, բազմաֆունկցիոնալ տպիչների համար</t>
  </si>
  <si>
    <t>Մաքրող դանակ  Kyocera FS-1040, կամ համարժեքը պատճենահանման մեքենայի համար</t>
  </si>
  <si>
    <t>Մաքրող դանակ  ՀՊ լազեր Ջեթ p2035 կամ համարժեքը լազերային տպիչի համար</t>
  </si>
  <si>
    <t>Մաքրող դանակ ` Samsung ml 2020, կամ համարժեքը պատճենահանման մեքենայի համար</t>
  </si>
  <si>
    <t>Մաքրող դանակ  XEROX MFU5021 բազմաֆունկցիոնալ պատճենահանման սարքի համար</t>
  </si>
  <si>
    <t>Մաքրող դանակ HP LJ PRO 400 M426dx կամ համարժեքը բազմաֆունկցիոնալ լազերային տպիչի համար</t>
  </si>
  <si>
    <t>Ռետինե գլան ՀՊ լազեր Ջեթ 1000,1200,1300( Քենոն ԼԲՊ1210), (HPLaser Jet 1000,1200,1300 (Canon LBP 1210),կամ  համարժեքը լազերային տպիչի համար,150 gr</t>
  </si>
  <si>
    <t>Ռետինե գլան Samsung ml 2020 համար ( C-EXV14),կամ համարժեքը պատճենահանի համար</t>
  </si>
  <si>
    <t>Ռետինե գլան Քենոնի iR2016/2020 համար ( C-EXV14),կամ համարժեքը պատճենահանի համար</t>
  </si>
  <si>
    <t>Ռետինե գլան`Քենոն ԵՊ 26/27 (Canon EP 26/27), կամ  համարժեքը պատճենահանման մեքենայի համար</t>
  </si>
  <si>
    <t>Ռետինե գլան  85A CE285A լազերային տպիչի</t>
  </si>
  <si>
    <t>Ռետինե գլան`ՀՊ ԼՋ 1010,1012,1015, 1018,1020, 1022 (HP LJ1010,1012,1015, 1018,1020, 1022 Q2612A (Canon303/703)) կամ համարժեքը լազերային տպիչի</t>
  </si>
  <si>
    <t>Ռետինե գլան `ՀՊ ԼՋ 1160/1320 (HP LJ 1160/1320),կամ համարժեքը լազերային տպիչի համար</t>
  </si>
  <si>
    <t>Ռետինե գլան M5025, M5035*/M5035*sMEP, կամ համարժեքը բազմաֆունկցիոնալ տպիչների համար</t>
  </si>
  <si>
    <t>Ռետինե գլան  Xerox work centre 3325 կամ համարժեքը բազմաֆուկցիոնալ տպիչի</t>
  </si>
  <si>
    <t>Ռետինե գլան Kyocera ecosys m2530dn, կամ համարժեքը պատճենահանման մեքենայի համար</t>
  </si>
  <si>
    <t>Ռետինե գլան `ՀՊ ԼՋ 2014 (HP LJ 2014) կամ համարժեքը լազերային տպիչի</t>
  </si>
  <si>
    <t>Ռետինե գլան `ՀՊ ԼՋ 2420/2430 (HP LJ 2420/2430),կամ համարժեքը լազերային տպիչի համար</t>
  </si>
  <si>
    <t>Ռետինե գլան`ՀՊ ԼՋ Պ1005 (HP LJ P1005),կամ համարժեքը,լազերային տպիչի համար, սև</t>
  </si>
  <si>
    <t>Ռետինե գլան Kyocera FS-1040, կամ համարժեքը պատճենահանման մեքենայի համար</t>
  </si>
  <si>
    <t>Ռետինե գլան` HP LaserJet M4345, 4345, 4345X, բազմաֆունկցիոնալ տպիչների համար</t>
  </si>
  <si>
    <t>Ռետինե գլան  ՀՊ լազեր Ջեթ p2035 կամ համարժեքը լազերային տպիչի համար</t>
  </si>
  <si>
    <t>Ռետինե գլան` Սամսունգ ՄԼ-1610 (SAMSUNG ML1440/1450/1451/1610/2010/6040/6060/6080; XEROX Phaser 3117/3122) կամ համարժեքը լազերային տպիչի համար</t>
  </si>
  <si>
    <t>Ռետինե գլան HP LJ PRO 400 M426dx կամ համարժեքը բազմաֆունկցիոնալ լազերային տպիչի համար</t>
  </si>
  <si>
    <t>Ռետինե գլան` XEROX MFU5021 բազմաֆունկցիոնալ պատճենահանման սարքի համար</t>
  </si>
  <si>
    <t>Քարթրիջ`Քենոն ԵՊ 26/27 (Canon EP 26/27), կամ  համարժեքը պատճենահանման մեքենայի համար</t>
  </si>
  <si>
    <t>Քարթրիջ 85A CE285A լազերային տպիչի</t>
  </si>
  <si>
    <t>Քարթրիջ`ՀՊ ԼՋ 1010,1012,1015, 1018,1020, 1022 (HP LJ1010,1012,1015, 1018,1020, 1022 Q2612A (Canon303/703)) կամ համարժեքը լազերային տպիչի</t>
  </si>
  <si>
    <t>Քարթրիջ`ՀՊ ԼՋ 1160/1320 (HP LJ 1160/1320),կամ համարժեքը լազերային տպիչի համար</t>
  </si>
  <si>
    <t>Քարթրիջ`ՀՊ ԼՋ 2014 (HP LJ 2014) կամ համարժեքը լազերային տպիչի (տարողունակ տարբերակ 53X)</t>
  </si>
  <si>
    <t xml:space="preserve">Քարթրիջ`ՀՊ ԼՋ 2014 (HP LJ 2014) կամ համարժեքը լազերային տպիչի </t>
  </si>
  <si>
    <t>Քարթրիջ`ՀՊ ԼՋ 2420/2430 (HP LJ 2420/2430),կամ համարժեքը լազերային տպիչի համար</t>
  </si>
  <si>
    <t>Քարթրիջ`ՀՊ ԼՋ Պ1005 (HP LJ P1005),կամ համարժեքը,լազերային տպիչի համար, սև</t>
  </si>
  <si>
    <t>Քարթրիջ` XEROX MFU5021 բազմաֆունկցիոնալ պատճենահանման սարքի համար</t>
  </si>
  <si>
    <t>Քարթրիջ Kyocera FS-1040, կամ համարժեքը պատճենահանման մեքենայի համար</t>
  </si>
  <si>
    <t>Քարթրիջ` Սամսունգ ՄԼ-1610 (SAMSUNG ML1440/1450/1451/1610/2010/6040/6060/6080; XEROX Phaser 3117/3122) կամ համարժեքը լազերային տպիչի համար</t>
  </si>
  <si>
    <t>Քարթրիջ M5025, M5035*/M5035*sMEP, կամ համարժեքը բազմաֆունկցիոնալ տպիչների համար</t>
  </si>
  <si>
    <t>Քարթրիջ` HP LaserJet M4345, 4345, 4345X, բազմաֆունկցիոնալ տպիչների համար</t>
  </si>
  <si>
    <t>Քարթրիջ Kyocera ecosys m2530dn, կամ համարժեքը պատճենահանման մեքենայի համար</t>
  </si>
  <si>
    <t>ՔարթրիջSamsung ml 2020, կամ համարժեքը պատճենահանման մեքենայի համար</t>
  </si>
  <si>
    <t>Քարթրիջ ՀՊ լազեր Ջեթ p2035 կամ համարժեքը լազերային տպիչի համար</t>
  </si>
  <si>
    <t>Քարթրիջ HP LJ PRO 400 M426dx կամ համարժեքը բազմաֆունկցիոնալ լազերային տպիչի համար</t>
  </si>
  <si>
    <t>Քարթրիջ canon MF 4410 կամ համարժեքը բազմաֆուկցիոնալ տպիչի</t>
  </si>
  <si>
    <t>Քարթրիջ Xerox work centre 3325 կամ համարժեքը բազմաֆուկցիոնալ տպիչի</t>
  </si>
  <si>
    <t>Քարթրիջ Q7553 լազերային տպիչի</t>
  </si>
  <si>
    <t>Քարթրիջ MF3220</t>
  </si>
  <si>
    <t>Քարթրիջ Kyocera Ecosys p2135dn, կամ համարժեքը պատճենահանման մեքենայի համար</t>
  </si>
  <si>
    <t>Քարթրիջ Canon IR 2520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</si>
  <si>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</si>
  <si>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</si>
  <si>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Քարթրիջ HP M402dn կամ համարժեքը լազերային տպիչի համար (26A)</t>
  </si>
  <si>
    <t>Մարտկոց նախատեսված անխափան սնուցման սարքերի համար, 12V7Ah</t>
  </si>
  <si>
    <t>սնուցման բլոկ</t>
  </si>
  <si>
    <t>Գրասենյակային պիտույքների հավաքածու</t>
  </si>
  <si>
    <t>DVD RW DRIVE</t>
  </si>
  <si>
    <t>Ջերմաժապավեն 1010</t>
  </si>
  <si>
    <t>Ջերմաժապավեն HPLJ M5025, M5035</t>
  </si>
  <si>
    <t>Ջերմաժապավեն նախատեսված Քենոնի iR2016/2020 (Drum unit C-EXV18),կամ համարժեքը պատճենահանման մեքենայի համար</t>
  </si>
  <si>
    <t>Ջերմաժապավեն նախատեսված`ՀՊ ԼՋ 1010,1012,1015, 1018,1020, 1022 (HP LJ1010,1012,1015, 1018,1020, 1022 Q2612A (Canon303/703)) կամ համարժեքը լազերային տպիչի</t>
  </si>
  <si>
    <t xml:space="preserve">Ջերմաժապավեն նախատեսված ՀՊ լազեր Ջեթ 1160/1320 (HP Laser Jet LJ1160/1320),կամ համարժեքը լազերային տպիչի համար </t>
  </si>
  <si>
    <t>Ջերմաժապավեն նախատեսված`ՀՊ ԼՋ 2420/2430 (HP LJ 2420/2430),կամ համարժեքը լազերային տպիչի համար</t>
  </si>
  <si>
    <t>Ջերմաժապավեն նախատեսված M5025, M5035*/M5035*sMEP, կամ համարժեքը բազմաֆունկցիոնալ տպիչների համար</t>
  </si>
  <si>
    <t>Ջերմաժապավեն նախատեսված Kyocera FS-1040, կամ համարժեքը պատճենահանման մեքենայի համար</t>
  </si>
  <si>
    <t>Ջերմաժապավեն նախատեսված `ՀՊ ԼՋ p2035 ,կամ համարժեքը լազերային տպիչի համար</t>
  </si>
  <si>
    <t>կաշվեպանակ</t>
  </si>
  <si>
    <t>Հագուստ և համազգեստ</t>
  </si>
  <si>
    <t>խալաթ /արտադրական հատուկ հագուստ/</t>
  </si>
  <si>
    <t>Մասնագիտական համազգեստ (դատավորի պատմուճան)</t>
  </si>
  <si>
    <t>բենզին, ռեգուլյար</t>
  </si>
  <si>
    <t xml:space="preserve">յուղի զտիչ
</t>
  </si>
  <si>
    <t xml:space="preserve"> շարժիչի յուղ, սինթետիկ</t>
  </si>
  <si>
    <t xml:space="preserve"> հակասառիչ հեղուկ (անտիֆրիզ)</t>
  </si>
  <si>
    <t>Բենզինի զտիչ</t>
  </si>
  <si>
    <t xml:space="preserve">օճառ </t>
  </si>
  <si>
    <t>ձեռքի հեղուկ օճառ</t>
  </si>
  <si>
    <t>հեղուկ օճառի բաշխիչ սարք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</si>
  <si>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</si>
  <si>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</si>
  <si>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</si>
  <si>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</si>
  <si>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լվացող նյութեր (ապակիների համար)</t>
  </si>
  <si>
    <t>կահույքի փայլեցման միջոց</t>
  </si>
  <si>
    <t>հատակի մածիկ (մաստիկա), հատակների փայլեցման և մակերևույթի պահպանման համար</t>
  </si>
  <si>
    <t>Գրասենյակային աթոռների ոտնակներ</t>
  </si>
  <si>
    <t>աղբարկղեր, մետաղյա</t>
  </si>
  <si>
    <t>սպունգ, աման լվանալու</t>
  </si>
  <si>
    <t>գոգաթիակ</t>
  </si>
  <si>
    <t>ավել գոգաթիակի հետ, պլաստմասայից</t>
  </si>
  <si>
    <t xml:space="preserve">Ձեռնոցներ </t>
  </si>
  <si>
    <t xml:space="preserve">զուգարանի թուղթ </t>
  </si>
  <si>
    <t>հատակ մաքրելու շոր</t>
  </si>
  <si>
    <t xml:space="preserve">փոշին մաքրելու ջնջոց </t>
  </si>
  <si>
    <t>պլաստմասայից դույլ 10 լ</t>
  </si>
  <si>
    <t>սանդուղք, մետաղյա 2 մ</t>
  </si>
  <si>
    <t>բահեր</t>
  </si>
  <si>
    <t>կողպեքներ (մետաղապլաստե դռների համար, բռնակներով)</t>
  </si>
  <si>
    <t>կողպեքներ (կախովի)</t>
  </si>
  <si>
    <t xml:space="preserve">կողպեքներ (ներդրովի, բռնակներով) </t>
  </si>
  <si>
    <t>էլեկտրական ապահովիչ, եռաֆազ, 100Ա</t>
  </si>
  <si>
    <t>էլեկտրական ապահովիչ, միաֆազ, 40Ա</t>
  </si>
  <si>
    <t>վարդակ, երկբևեռանի</t>
  </si>
  <si>
    <t>խրոց</t>
  </si>
  <si>
    <t>էլեկտրական երկարացման լար (3 տեղանոց, 5 մ)</t>
  </si>
  <si>
    <t>ավել</t>
  </si>
  <si>
    <t>ցախավել</t>
  </si>
  <si>
    <t>օդի հոտավետ հոտազերծիչ</t>
  </si>
  <si>
    <t>էլեկտրական լամպ, 100W</t>
  </si>
  <si>
    <t>էլեկտրական լամպ, 60W բարակ</t>
  </si>
  <si>
    <t>ցերեկային լամպ 60սմ</t>
  </si>
  <si>
    <t>ցերեկային լամպ 120սմ</t>
  </si>
  <si>
    <t>հայելապատ լամպ</t>
  </si>
  <si>
    <t>լամպերի դրոսելներ</t>
  </si>
  <si>
    <t>ռետինե խողովակ 2, 3/4''''</t>
  </si>
  <si>
    <t>Ճկվող խողովակ/60սմ/</t>
  </si>
  <si>
    <t>Զուգարանի խոզանակ</t>
  </si>
  <si>
    <t>Առաստաղի խոզանակ</t>
  </si>
  <si>
    <t>ջրի ծորակ, փական</t>
  </si>
  <si>
    <t>տնտեսող լամպեր 22 W</t>
  </si>
  <si>
    <t>Ճկվող խողովակ 0.5 մմ, 90-120սմ</t>
  </si>
  <si>
    <t>Գոֆրե զուգարանակոնքի համար 100մմ</t>
  </si>
  <si>
    <t xml:space="preserve">Գոֆրե լվացարանների  համար </t>
  </si>
  <si>
    <t>բահեր /ձյուն մաքրելու համար/</t>
  </si>
  <si>
    <t>Սիլիկոն</t>
  </si>
  <si>
    <t>Էլ անջատիչ</t>
  </si>
  <si>
    <t>Փաթեթավորման թել</t>
  </si>
  <si>
    <t>մետաղապլաստե դռների կողպեքի միջուկ 8-10 սմ</t>
  </si>
  <si>
    <t>մանրահատակի հեղուկ</t>
  </si>
  <si>
    <t>Հատակը մաքրելու ձողափայտ</t>
  </si>
  <si>
    <t>Ստեղնաշար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</si>
  <si>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</si>
  <si>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</si>
  <si>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</si>
  <si>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</si>
  <si>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</si>
  <si>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մալուխ, համակարգչի, UTP cable 6 level</t>
  </si>
  <si>
    <t>կոնեկտոր (կցորդներ)</t>
  </si>
  <si>
    <t>Եռագույն դրոշ (պատվանդանով)</t>
  </si>
  <si>
    <t>Եռագույն դրոշ</t>
  </si>
  <si>
    <t>Զինանշան</t>
  </si>
  <si>
    <t>Մալուխ ՀՊ ԼՋ 1100 համար</t>
  </si>
  <si>
    <t>Լան կոնեկտոր ՌՅ 45 կատ 5Ե կամ համարժեքը</t>
  </si>
  <si>
    <t>Համակարգչի հոսանքի լար՝2pin</t>
  </si>
  <si>
    <t>Փոշի տոներ HP Laser Jet Pro M203dw Printer(G3Q47A)</t>
  </si>
  <si>
    <t>Քարթրիջ HP 30X Black Laser Jet Toner Cartrige CF230X</t>
  </si>
  <si>
    <t>Ֆոտոգլանային բլոկ HP 32A Original Laser Jet imaging Drum CE 232A</t>
  </si>
  <si>
    <t>Տնտեսող լամպեր 40 W</t>
  </si>
  <si>
    <t>Սալահատակ մաքրող նյութ</t>
  </si>
  <si>
    <t>ցանցային մալուխ /</t>
  </si>
  <si>
    <t>Գրասենյակային նյութեր</t>
  </si>
  <si>
    <t>յուղի զտիչ</t>
  </si>
  <si>
    <t>ցանցային գլխիկներ</t>
  </si>
  <si>
    <t>Թմբուկ 85A CE285A լազերային տպիչի</t>
  </si>
  <si>
    <t>կուտակիչ մարտկոցներ</t>
  </si>
  <si>
    <t>Լվացող նյութեր /հատակի համար/</t>
  </si>
  <si>
    <t>Աղբարկղեր, պլաստմասե 5լ</t>
  </si>
  <si>
    <t>Աղբարկղեր, պլաստմասե 10լ</t>
  </si>
  <si>
    <t>խոզանակներ՝  ապակիների լվացման համար</t>
  </si>
  <si>
    <t>Մեկուսիչ ժապավեն</t>
  </si>
  <si>
    <t>սոսինձ քարի</t>
  </si>
  <si>
    <t>սոսինձ մանրահատակի</t>
  </si>
  <si>
    <t>ջրի շրջանառու պոմպ</t>
  </si>
  <si>
    <t>Գազահոսքի կարգավորիչ</t>
  </si>
  <si>
    <t>Էլ լամպ լուսարձակի</t>
  </si>
  <si>
    <t xml:space="preserve"> Աղբի տոպրակ /35լ/</t>
  </si>
  <si>
    <t>Վկայականի կազմ</t>
  </si>
  <si>
    <t>Շերտավարագույր</t>
  </si>
  <si>
    <t>դեղատուփ</t>
  </si>
  <si>
    <t>ցանցային մալուխները քողարկելու տուփ</t>
  </si>
  <si>
    <t>ցանցային քարտ</t>
  </si>
  <si>
    <t>տեսաքարտ</t>
  </si>
  <si>
    <t>մարտկոց 9 վոլտ /UPS-ի մարտկոց չի/</t>
  </si>
  <si>
    <t>մարտկոց 7.5 վոլտ /UPS-ի մարտկոց չի/</t>
  </si>
  <si>
    <t>մարտկոց R 20UT 1.5 V BUTTERY /UPS-ի մարտկոց չի/</t>
  </si>
  <si>
    <t>ձայնարկիչներ,բարձրախոս</t>
  </si>
  <si>
    <t>կրակմարիչ</t>
  </si>
  <si>
    <t>կնիք</t>
  </si>
  <si>
    <t>դրոշմակնիք</t>
  </si>
  <si>
    <t>բենզին, պրեմիում</t>
  </si>
  <si>
    <t>բնական գազ</t>
  </si>
  <si>
    <t>Գլխարկ /ամենօրյա կամ տոնական/</t>
  </si>
  <si>
    <t>Պիլոտկա /կանացի/</t>
  </si>
  <si>
    <t>Գլխարկ /կեպի/ տղամարդու</t>
  </si>
  <si>
    <t>Գլխարկ /ձմեռային/</t>
  </si>
  <si>
    <t>Տարազաբաճկոն /կարվող ուսադիրներով/</t>
  </si>
  <si>
    <t>Բաճկոն /հանովի ուսադիրներով/</t>
  </si>
  <si>
    <t>Կիսաշրջազգեստ /մուգ կապույտ կիսաբրդյա կտորից</t>
  </si>
  <si>
    <t>Տաբատ /ազատթող փողքերով, կանացի/</t>
  </si>
  <si>
    <t>Տաբատ /ազատթող փողքերով, տղամարդու/</t>
  </si>
  <si>
    <t>Բաճկոն ամենօրյա /ձմեռային  /</t>
  </si>
  <si>
    <t>Վերարկու /ձմեռային/</t>
  </si>
  <si>
    <t>Վերնաշապիկ /բաց կապույտ, երկարաթև/</t>
  </si>
  <si>
    <t>Վերնաշապիկ /բաց կապույտ, կարճաթև/</t>
  </si>
  <si>
    <t>Սվիտեր /կարճաթև/</t>
  </si>
  <si>
    <t>Սվիտեր /ձմեռային/</t>
  </si>
  <si>
    <t>Թիկնոց-ուսնոց</t>
  </si>
  <si>
    <t>Փողկապ</t>
  </si>
  <si>
    <t>Վզպատ թաշկինակ</t>
  </si>
  <si>
    <t>Կաշվե գոտի</t>
  </si>
  <si>
    <t>Թևքանշան</t>
  </si>
  <si>
    <t>Խորհրդանշան</t>
  </si>
  <si>
    <t>Գլխարկանշան</t>
  </si>
  <si>
    <t>Ուսադիր</t>
  </si>
  <si>
    <t>Փողկապի ամրակ</t>
  </si>
  <si>
    <t xml:space="preserve"> գրիչ (ղեկավարների համար)</t>
  </si>
  <si>
    <t>Փոշի (Տոներ) ՀՊ լազեր Ջեթ 1000,1200,1300( Քենոն ԼԲՊ1210), (HPLaser Jet 1000,1200,1300 (Canon LBP 1210),կամ  համարժեքը լազերային տպիչի համար,</t>
  </si>
  <si>
    <t>Փոշի (Տոներ) ՀՊ լազեր Ջեթ P1505 (HP Laser Jet P1005/1006)</t>
  </si>
  <si>
    <t xml:space="preserve">Փոշի (Տոներ) ՀՊ լազեր Ջեթ 1160/1320 (HP Laser Jet LJ1160/1320),կամ համարժեքը լազերային տպիչի համար </t>
  </si>
  <si>
    <t xml:space="preserve">Փոշի (Տոներ) ՀՊ լազեր Ջեթ 2015 (HP Laser Jet 2015),կամ համարժեքը լազերային տպիչի համար </t>
  </si>
  <si>
    <t xml:space="preserve">Փոշի (Տոներ) ՀՊ լազեր Ջեթ 2410 (HP Laser Jet 2410),կամ համարժեքը լազերային տպիչի համար </t>
  </si>
  <si>
    <t xml:space="preserve">Փոշի (Տոներ) Սամսունգ ՄԼ-1610 (SAMSUNG ML- 1440/1450/1451/1610/2010/6040/6060/6080; XEROX Phaser  3117/3122) կամ համարժեքը լազերային տպիչի համար </t>
  </si>
  <si>
    <t xml:space="preserve">Փոշի (Տոներ) ՀՊ լազեր Ջեթ 4300 (HP Laser Jet 4300),կամ համարժեքը լազերային տպիչի համար </t>
  </si>
  <si>
    <t xml:space="preserve">Փոշի (Տոներ) Xerox work centre 3325, կամ համարժեքը պատճենահանման մեքենայի համար </t>
  </si>
  <si>
    <t>Փոշի  Canon IR 2520 (պատճենահանման տպիչ ) կամ համարժեքը</t>
  </si>
  <si>
    <t>Փոշի (Տոներ Տուբա)  Canon IR 2520 (պատճենահանման տպիչ )  կամ համարժեքը</t>
  </si>
  <si>
    <t>Թմբուկ ԼՋ 1102</t>
  </si>
  <si>
    <t>Մաքրող դանակ  ԼՋ 1102</t>
  </si>
  <si>
    <t>Ռետինե գլան 1102</t>
  </si>
  <si>
    <t xml:space="preserve">Պրոցեսորի  հովացուցիչ  ունիվերսալ </t>
  </si>
  <si>
    <t>ավտոմեքենաների անիվներ (ամառային կամ ձմեռային215/60-R16)</t>
  </si>
  <si>
    <t xml:space="preserve"> ձեռքի թղթե սրբիչներ</t>
  </si>
  <si>
    <t>էլեկտրական երկարացման լար                         (3 տեղանոց, 5 մ)</t>
  </si>
  <si>
    <t xml:space="preserve">Փական ջրի խողովակի </t>
  </si>
  <si>
    <t>Զուգարանակոնքի բաքի մեխանիզմ</t>
  </si>
  <si>
    <t>ավտոմեքենաների անիվներ  (ամառային կամ ձմեռային 205/55-R16)</t>
  </si>
  <si>
    <t>3000</t>
  </si>
  <si>
    <t>175</t>
  </si>
  <si>
    <t>20</t>
  </si>
  <si>
    <t>150</t>
  </si>
  <si>
    <t>30000</t>
  </si>
  <si>
    <t>1550</t>
  </si>
  <si>
    <t>1500</t>
  </si>
  <si>
    <t>2</t>
  </si>
  <si>
    <t>2500</t>
  </si>
  <si>
    <t>22</t>
  </si>
  <si>
    <t>200</t>
  </si>
  <si>
    <t>30</t>
  </si>
  <si>
    <t>25</t>
  </si>
  <si>
    <t>250</t>
  </si>
  <si>
    <t>10</t>
  </si>
  <si>
    <t>50</t>
  </si>
  <si>
    <t>6</t>
  </si>
  <si>
    <t>400</t>
  </si>
  <si>
    <t>100</t>
  </si>
  <si>
    <t>7</t>
  </si>
  <si>
    <t>1</t>
  </si>
  <si>
    <t>5000</t>
  </si>
  <si>
    <t>0,5</t>
  </si>
  <si>
    <t>5</t>
  </si>
  <si>
    <t>37</t>
  </si>
  <si>
    <t>3</t>
  </si>
  <si>
    <t>4</t>
  </si>
  <si>
    <t>40</t>
  </si>
  <si>
    <t>15</t>
  </si>
  <si>
    <t>13</t>
  </si>
  <si>
    <t>14</t>
  </si>
  <si>
    <t>60</t>
  </si>
  <si>
    <t>24</t>
  </si>
  <si>
    <t>700</t>
  </si>
  <si>
    <t>120</t>
  </si>
  <si>
    <t>70000</t>
  </si>
  <si>
    <t>19</t>
  </si>
  <si>
    <t>600</t>
  </si>
  <si>
    <t>14000</t>
  </si>
  <si>
    <t>300</t>
  </si>
  <si>
    <t>75</t>
  </si>
  <si>
    <t>1300</t>
  </si>
  <si>
    <t>500</t>
  </si>
  <si>
    <t>1900</t>
  </si>
  <si>
    <t>25000</t>
  </si>
  <si>
    <t>2000</t>
  </si>
  <si>
    <t>48</t>
  </si>
  <si>
    <t>12</t>
  </si>
  <si>
    <t>21</t>
  </si>
  <si>
    <t>Համակարգիչ</t>
  </si>
  <si>
    <t>Պրոյեկտոր</t>
  </si>
  <si>
    <t>SKYPE ծրագրի ՎԵԲ-տեսախցիկ</t>
  </si>
  <si>
    <t>Բարձրախոս</t>
  </si>
  <si>
    <t>Խոսափող</t>
  </si>
  <si>
    <t xml:space="preserve">Անխափան սնուցման սարք </t>
  </si>
  <si>
    <t xml:space="preserve">Անխափան սնուցման սարք սերվերի </t>
  </si>
  <si>
    <t>Գունավոր լազերային տպիչ</t>
  </si>
  <si>
    <t>Օդորակիչ</t>
  </si>
  <si>
    <t>Սերվեր</t>
  </si>
  <si>
    <t>Ֆեմիդա ձայնագրման համակարգ</t>
  </si>
  <si>
    <t>Հեռուստացույց</t>
  </si>
  <si>
    <t>Թվային հեռախոս</t>
  </si>
  <si>
    <t>տեսախցիկներ</t>
  </si>
  <si>
    <t>Տեսավահանակ</t>
  </si>
  <si>
    <t>Ձեռքի ռադիոկայան</t>
  </si>
  <si>
    <t>Եռաձող անցումային համակարգ</t>
  </si>
  <si>
    <t>Հեռախոսակայան</t>
  </si>
  <si>
    <t>Ցանցային սկաներ</t>
  </si>
  <si>
    <t>Փոշեկուլ</t>
  </si>
  <si>
    <t>Փոշեկուլ  համակարգչի</t>
  </si>
  <si>
    <t>Սառնարան</t>
  </si>
  <si>
    <t>Էլեկտրոնային ժամացույց</t>
  </si>
  <si>
    <t>Տեսահսկման համակարգ</t>
  </si>
  <si>
    <t>Մուտքի հսկողության համակարգ</t>
  </si>
  <si>
    <t>Մոնիտոր համակարգչի</t>
  </si>
  <si>
    <t>Աշխատանքային աթոռ</t>
  </si>
  <si>
    <t>Համակարգչային աթոռ</t>
  </si>
  <si>
    <t>Գրասեղան</t>
  </si>
  <si>
    <t>Գրասեղան /դատավորի/</t>
  </si>
  <si>
    <t>Գրասեղան /դատավորի նիստերի/</t>
  </si>
  <si>
    <t>Կողմերի սեղան</t>
  </si>
  <si>
    <t>Քարտուղարի սեղան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</si>
  <si>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</si>
  <si>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</si>
  <si>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</si>
  <si>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</si>
  <si>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</si>
  <si>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</si>
  <si>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</si>
  <si>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</si>
  <si>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Դատական դահլիճի արգելաճաղ</t>
  </si>
  <si>
    <t>Ղեկավարի դիմադիր սեղան</t>
  </si>
  <si>
    <t>Թուղթ աղացող սարք</t>
  </si>
  <si>
    <t>Խմելու ջրի սարք</t>
  </si>
  <si>
    <t>Քարտադարան արխիվի համար</t>
  </si>
  <si>
    <t>Բաց դարակներով պահարան արխիվի համար</t>
  </si>
  <si>
    <t>Ղեկավարի սեղանի տումբա 3 դարակով</t>
  </si>
  <si>
    <t>Վկայի ամբիոն</t>
  </si>
  <si>
    <t>գրատախտակ /Smart board/</t>
  </si>
  <si>
    <t>բազկաթոռ 2 և գրասեղան կոմպլեկտ</t>
  </si>
  <si>
    <t>գլխարկ /կեպի/, գլխարկանշանով</t>
  </si>
  <si>
    <t>գլխարկ պիլոտկա /կանացի/, գլխարկանշանով</t>
  </si>
  <si>
    <t>բաճկոն տղամարդու/հանովի ուսադիրներով 2 հատ/,թևքանշանով, դրոշով</t>
  </si>
  <si>
    <t>բաճկոն կանացի/հանովի ուսադիրներով 2 հատ/,թևքանշանով, դրոշով</t>
  </si>
  <si>
    <t>տարազաբաճկոն, ուսադիրներով 2 հատ, թևքանշանով, դրոշով, խորհրդանշանով</t>
  </si>
  <si>
    <t>տոնական գլխարկ, գլխարկանշանով</t>
  </si>
  <si>
    <t>տաբատ /տղամարդու/</t>
  </si>
  <si>
    <t>տաբատ /կանացի/</t>
  </si>
  <si>
    <t>կիսաշրջազգեստ</t>
  </si>
  <si>
    <t>վերնաշապիկ կարճաթև /ուսադիրներով 2 հատ, թևքանշանով/</t>
  </si>
  <si>
    <t>վերնաշապիկ երկարաթև /թևքանշանով/</t>
  </si>
  <si>
    <t>սվիտեր /կարճաթև/,թևքանշանով, դրոշով</t>
  </si>
  <si>
    <t>սվիտեր /ձմեռային/,ուսադիրներով 2 հատ, թևքանշանով, դրոշով</t>
  </si>
  <si>
    <t xml:space="preserve">փողկապ ամրակով </t>
  </si>
  <si>
    <t>կանացի փողկապ /երկթև բանտ/</t>
  </si>
  <si>
    <t>կաշվե գոտի</t>
  </si>
  <si>
    <t>վզպատ թաշկինակ</t>
  </si>
  <si>
    <t>ձմեռային բաճկոն</t>
  </si>
  <si>
    <t xml:space="preserve">գլխարկ /ձմեռային/ </t>
  </si>
  <si>
    <t>թիկնոց- ուսնոց</t>
  </si>
  <si>
    <t>Զենք /գազային/</t>
  </si>
  <si>
    <t>Զենք /կարճ ակոսափողով/</t>
  </si>
  <si>
    <t>փամփուշտ</t>
  </si>
  <si>
    <t>ոտնաշղթա</t>
  </si>
  <si>
    <t>Սնանկության դատարանին կից կառույցի կառուցում</t>
  </si>
  <si>
    <t>ՀՀ Արագածոտնի մարզի ընդհանուր իրավասության դատարանի Թալին քաղաքի նստավայրի վերակառուցում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</si>
  <si>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</si>
  <si>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</si>
  <si>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</si>
  <si>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</si>
  <si>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</si>
  <si>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</si>
  <si>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Սնանկության դատարանին կից կառույցի կառուցման նախագծահետազոտական աշխատանքներ</t>
  </si>
  <si>
    <t>ՀՀ Արագածոտնի մարզի ընդհանուր իրավասության դատարանի Թալին քաղաքի նստավայրի վերակառուցման նախագծահետազոտական աշխատանքներ</t>
  </si>
  <si>
    <t>ՀՀ Արմավիրի մարզի ընդհանուր իրավասության դատարանի Արմավիր քաղաքի նստավայրի վերակառուցման նախագծահետազոտական աշխատանքներ</t>
  </si>
  <si>
    <t>ՀՀ Գեղարքունիքի մարզի ընդհանուր իրավասության դատարանի Մարտունու նստավայրի վերակառուցման նախագծահետազոտական աշխատանքներ</t>
  </si>
  <si>
    <t>ՀՀ Կոտայքի մարզի ընդհանուր իրավասության դատարանի Հրազդան քաղաքի նստավայրի վերակառուցման նախագծահետազոտական աշխատանքներ</t>
  </si>
  <si>
    <t>ՀՀ Կոտայքի մարզի ընդհանուր իրավասության դատարանի Աբովյան քաղաքի նստավայրի վերակառուցման նախագծահետազոտական աշխատանքներ</t>
  </si>
  <si>
    <t>ՀՀ Շիրակի մարզի ընդհանուր իրավասության դատարանի Աշոցք նստավայրի վերակառուցման նախագծահետազոտական աշխատանքներ</t>
  </si>
  <si>
    <t>ՀՀ Շիրակի մարզի ընդհանուր իրավասության դատարանի Արթիկ նստավայրի վերակառուցման նախագծահետազոտական աշխատանքներ</t>
  </si>
  <si>
    <t>Շենքերի և շինությունների կառուցում</t>
  </si>
  <si>
    <t>Զենքի պահարան միջին</t>
  </si>
  <si>
    <t>Զենքի պահարան մեծ</t>
  </si>
  <si>
    <t xml:space="preserve">Տավուշի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</si>
  <si>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</si>
  <si>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Շիրակի մարզի առաջին ատյանի ընդհանուր իրավասության դատարան </t>
  </si>
  <si>
    <t xml:space="preserve">Կոտայքի մարզի առաջին ատյանի ընդհանուր իրավասության դատարան </t>
  </si>
  <si>
    <t xml:space="preserve">Լոռու մարզի առաջին ատյանի ընդհանուր իրավասության դատարան </t>
  </si>
  <si>
    <t xml:space="preserve">Գեղարքունիքի մարզի առաջին ատյանի ընդհանուր իրավասության դատարան </t>
  </si>
  <si>
    <t xml:space="preserve">Արմավիրի մարզի առաջին ատյանի ընդհանուր իրավասության դատարան </t>
  </si>
  <si>
    <t>Արարատի Վայոց Ձորի մարզերի առաջին ատյանի ընդհանուր իրավասության դատարան</t>
  </si>
  <si>
    <t xml:space="preserve">Արագածոտնի մարզի առաջին ատյանի ընդհանուր իրավասության դատարան </t>
  </si>
  <si>
    <t xml:space="preserve">Երևան քաղաքի առաջին ատյանի ընդհանուր իրավասության դատարան </t>
  </si>
  <si>
    <t>Վերաքննիչ վարչական դատարան</t>
  </si>
  <si>
    <t>Պատճենահանման մեքենա A3 /ցանցային բազմաֆունկցիոնալ տպիչ մեծ/</t>
  </si>
  <si>
    <t>Ցանցային բազմաֆունկցիոնալ տպիչ A4</t>
  </si>
  <si>
    <t>Ցանցային տպիչ սարք</t>
  </si>
  <si>
    <t xml:space="preserve">Ոչ նյութական հիմնական միջոցներ </t>
  </si>
  <si>
    <t>էլեկտրոնային արդարադատության համակարգի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</si>
</sst>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i/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b/>
      <sz val="9"/>
      <color rgb="FFFF0000"/>
      <name val="GHEA Grapalat"/>
      <family val="3"/>
    </font>
    <font>
      <b/>
      <u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20" fillId="0" borderId="0"/>
    <xf numFmtId="0" fontId="20" fillId="0" borderId="0"/>
    <xf numFmtId="0" fontId="20" fillId="0" borderId="0"/>
  </cellStyleXfs>
  <cellXfs count="105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4" fillId="0" borderId="0" xfId="0" applyFont="1" applyBorder="1"/>
    <xf numFmtId="0" fontId="5" fillId="2" borderId="2" xfId="0" applyFont="1" applyFill="1" applyBorder="1" applyAlignment="1">
      <alignment wrapText="1"/>
    </xf>
    <xf numFmtId="0" fontId="4" fillId="2" borderId="0" xfId="0" applyFont="1" applyFill="1" applyBorder="1"/>
    <xf numFmtId="0" fontId="6" fillId="2" borderId="0" xfId="0" applyFont="1" applyFill="1" applyBorder="1" applyAlignment="1">
      <alignment horizontal="centerContinuous" vertical="center" wrapText="1"/>
    </xf>
    <xf numFmtId="0" fontId="7" fillId="2" borderId="0" xfId="0" applyFont="1" applyFill="1" applyBorder="1" applyAlignment="1">
      <alignment horizontal="centerContinuous" vertical="center" wrapText="1"/>
    </xf>
    <xf numFmtId="0" fontId="8" fillId="2" borderId="0" xfId="0" applyFont="1" applyFill="1" applyBorder="1" applyAlignment="1">
      <alignment horizontal="centerContinuous" vertical="center" wrapText="1"/>
    </xf>
    <xf numFmtId="0" fontId="4" fillId="2" borderId="0" xfId="0" applyFont="1" applyFill="1" applyAlignment="1">
      <alignment horizontal="centerContinuous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Continuous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/>
    <xf numFmtId="0" fontId="12" fillId="4" borderId="11" xfId="0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 wrapText="1"/>
    </xf>
    <xf numFmtId="164" fontId="12" fillId="4" borderId="11" xfId="0" applyNumberFormat="1" applyFont="1" applyFill="1" applyBorder="1" applyAlignment="1">
      <alignment horizontal="center"/>
    </xf>
    <xf numFmtId="0" fontId="12" fillId="0" borderId="0" xfId="0" applyFont="1"/>
    <xf numFmtId="0" fontId="8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center"/>
    </xf>
    <xf numFmtId="0" fontId="8" fillId="0" borderId="11" xfId="0" applyFont="1" applyBorder="1"/>
    <xf numFmtId="0" fontId="8" fillId="0" borderId="0" xfId="0" applyFont="1"/>
    <xf numFmtId="0" fontId="14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5" fillId="0" borderId="0" xfId="0" applyFont="1" applyAlignment="1">
      <alignment horizontal="center" vertical="top"/>
    </xf>
    <xf numFmtId="0" fontId="16" fillId="5" borderId="0" xfId="0" applyFont="1" applyFill="1" applyAlignment="1">
      <alignment horizontal="center" wrapText="1"/>
    </xf>
    <xf numFmtId="0" fontId="13" fillId="4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wrapText="1"/>
    </xf>
    <xf numFmtId="0" fontId="15" fillId="2" borderId="0" xfId="0" applyFont="1" applyFill="1"/>
    <xf numFmtId="0" fontId="4" fillId="0" borderId="11" xfId="0" applyFont="1" applyBorder="1" applyAlignment="1">
      <alignment horizontal="left" wrapText="1"/>
    </xf>
    <xf numFmtId="0" fontId="8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/>
    </xf>
    <xf numFmtId="0" fontId="13" fillId="4" borderId="11" xfId="0" applyFont="1" applyFill="1" applyBorder="1" applyAlignment="1">
      <alignment horizontal="center" wrapText="1"/>
    </xf>
    <xf numFmtId="165" fontId="3" fillId="2" borderId="0" xfId="0" applyNumberFormat="1" applyFont="1" applyFill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4" fillId="2" borderId="0" xfId="0" applyNumberFormat="1" applyFont="1" applyFill="1"/>
    <xf numFmtId="165" fontId="9" fillId="0" borderId="9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/>
    </xf>
    <xf numFmtId="165" fontId="12" fillId="4" borderId="11" xfId="0" applyNumberFormat="1" applyFont="1" applyFill="1" applyBorder="1" applyAlignment="1">
      <alignment horizontal="center"/>
    </xf>
    <xf numFmtId="165" fontId="8" fillId="0" borderId="11" xfId="0" applyNumberFormat="1" applyFont="1" applyBorder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/>
    <xf numFmtId="165" fontId="4" fillId="2" borderId="3" xfId="0" applyNumberFormat="1" applyFont="1" applyFill="1" applyBorder="1" applyAlignment="1"/>
    <xf numFmtId="165" fontId="9" fillId="0" borderId="7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/>
    <xf numFmtId="165" fontId="2" fillId="2" borderId="0" xfId="0" applyNumberFormat="1" applyFont="1" applyFill="1" applyBorder="1" applyAlignment="1">
      <alignment horizont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11" fillId="0" borderId="1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1" fontId="8" fillId="0" borderId="11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1" fontId="3" fillId="2" borderId="0" xfId="0" applyNumberFormat="1" applyFont="1" applyFill="1" applyAlignment="1">
      <alignment wrapText="1"/>
    </xf>
    <xf numFmtId="1" fontId="5" fillId="2" borderId="0" xfId="0" applyNumberFormat="1" applyFont="1" applyFill="1" applyBorder="1" applyAlignment="1">
      <alignment wrapText="1"/>
    </xf>
    <xf numFmtId="1" fontId="4" fillId="2" borderId="0" xfId="0" applyNumberFormat="1" applyFont="1" applyFill="1"/>
    <xf numFmtId="1" fontId="9" fillId="0" borderId="7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/>
    </xf>
    <xf numFmtId="1" fontId="12" fillId="4" borderId="11" xfId="0" applyNumberFormat="1" applyFont="1" applyFill="1" applyBorder="1" applyAlignment="1">
      <alignment horizontal="center"/>
    </xf>
    <xf numFmtId="1" fontId="4" fillId="0" borderId="0" xfId="0" applyNumberFormat="1" applyFont="1"/>
    <xf numFmtId="0" fontId="21" fillId="2" borderId="1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wrapText="1"/>
    </xf>
    <xf numFmtId="0" fontId="16" fillId="5" borderId="0" xfId="0" applyFont="1" applyFill="1" applyAlignment="1">
      <alignment horizontal="center" wrapText="1"/>
    </xf>
  </cellXfs>
  <cellStyles count="5">
    <cellStyle name="Normal" xfId="0" builtinId="0"/>
    <cellStyle name="Normal 12" xfId="3"/>
    <cellStyle name="Обычный 10" xfId="4"/>
    <cellStyle name="Обычный 2" xfId="2"/>
    <cellStyle name="Обычный 4" xfId="1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4"/>
  <sheetViews>
    <sheetView topLeftCell="A541" zoomScaleNormal="100" workbookViewId="0">
      <selection activeCell="G535" sqref="G535"/>
    </sheetView>
  </sheetViews>
  <sheetFormatPr defaultRowHeight="13.5" x14ac:dyDescent="0.25"/>
  <cols>
    <col min="1" max="1" width="4.85546875" style="48" customWidth="1"/>
    <col min="2" max="2" width="43.285156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95" bestFit="1" customWidth="1"/>
    <col min="7" max="7" width="18" style="49" bestFit="1" customWidth="1"/>
    <col min="8" max="8" width="9.140625" style="49" bestFit="1" customWidth="1"/>
    <col min="9" max="9" width="18" style="49" bestFit="1" customWidth="1"/>
    <col min="10" max="250" width="9.140625" style="49"/>
    <col min="251" max="251" width="4.85546875" style="49" customWidth="1"/>
    <col min="252" max="252" width="49.42578125" style="49" customWidth="1"/>
    <col min="253" max="254" width="10.28515625" style="49" customWidth="1"/>
    <col min="255" max="255" width="20.7109375" style="49" customWidth="1"/>
    <col min="256" max="256" width="8.140625" style="49" bestFit="1" customWidth="1"/>
    <col min="257" max="257" width="20.85546875" style="49" customWidth="1"/>
    <col min="258" max="258" width="8.140625" style="49" bestFit="1" customWidth="1"/>
    <col min="259" max="259" width="21" style="49" customWidth="1"/>
    <col min="260" max="260" width="13.5703125" style="49" customWidth="1"/>
    <col min="261" max="506" width="9.140625" style="49"/>
    <col min="507" max="507" width="4.85546875" style="49" customWidth="1"/>
    <col min="508" max="508" width="49.42578125" style="49" customWidth="1"/>
    <col min="509" max="510" width="10.28515625" style="49" customWidth="1"/>
    <col min="511" max="511" width="20.7109375" style="49" customWidth="1"/>
    <col min="512" max="512" width="8.140625" style="49" bestFit="1" customWidth="1"/>
    <col min="513" max="513" width="20.85546875" style="49" customWidth="1"/>
    <col min="514" max="514" width="8.140625" style="49" bestFit="1" customWidth="1"/>
    <col min="515" max="515" width="21" style="49" customWidth="1"/>
    <col min="516" max="516" width="13.5703125" style="49" customWidth="1"/>
    <col min="517" max="762" width="9.140625" style="49"/>
    <col min="763" max="763" width="4.85546875" style="49" customWidth="1"/>
    <col min="764" max="764" width="49.42578125" style="49" customWidth="1"/>
    <col min="765" max="766" width="10.28515625" style="49" customWidth="1"/>
    <col min="767" max="767" width="20.7109375" style="49" customWidth="1"/>
    <col min="768" max="768" width="8.140625" style="49" bestFit="1" customWidth="1"/>
    <col min="769" max="769" width="20.85546875" style="49" customWidth="1"/>
    <col min="770" max="770" width="8.140625" style="49" bestFit="1" customWidth="1"/>
    <col min="771" max="771" width="21" style="49" customWidth="1"/>
    <col min="772" max="772" width="13.5703125" style="49" customWidth="1"/>
    <col min="773" max="1018" width="9.140625" style="49"/>
    <col min="1019" max="1019" width="4.85546875" style="49" customWidth="1"/>
    <col min="1020" max="1020" width="49.42578125" style="49" customWidth="1"/>
    <col min="1021" max="1022" width="10.28515625" style="49" customWidth="1"/>
    <col min="1023" max="1023" width="20.7109375" style="49" customWidth="1"/>
    <col min="1024" max="1024" width="8.140625" style="49" bestFit="1" customWidth="1"/>
    <col min="1025" max="1025" width="20.85546875" style="49" customWidth="1"/>
    <col min="1026" max="1026" width="8.140625" style="49" bestFit="1" customWidth="1"/>
    <col min="1027" max="1027" width="21" style="49" customWidth="1"/>
    <col min="1028" max="1028" width="13.5703125" style="49" customWidth="1"/>
    <col min="1029" max="1274" width="9.140625" style="49"/>
    <col min="1275" max="1275" width="4.85546875" style="49" customWidth="1"/>
    <col min="1276" max="1276" width="49.42578125" style="49" customWidth="1"/>
    <col min="1277" max="1278" width="10.28515625" style="49" customWidth="1"/>
    <col min="1279" max="1279" width="20.7109375" style="49" customWidth="1"/>
    <col min="1280" max="1280" width="8.140625" style="49" bestFit="1" customWidth="1"/>
    <col min="1281" max="1281" width="20.85546875" style="49" customWidth="1"/>
    <col min="1282" max="1282" width="8.140625" style="49" bestFit="1" customWidth="1"/>
    <col min="1283" max="1283" width="21" style="49" customWidth="1"/>
    <col min="1284" max="1284" width="13.5703125" style="49" customWidth="1"/>
    <col min="1285" max="1530" width="9.140625" style="49"/>
    <col min="1531" max="1531" width="4.85546875" style="49" customWidth="1"/>
    <col min="1532" max="1532" width="49.42578125" style="49" customWidth="1"/>
    <col min="1533" max="1534" width="10.28515625" style="49" customWidth="1"/>
    <col min="1535" max="1535" width="20.7109375" style="49" customWidth="1"/>
    <col min="1536" max="1536" width="8.140625" style="49" bestFit="1" customWidth="1"/>
    <col min="1537" max="1537" width="20.85546875" style="49" customWidth="1"/>
    <col min="1538" max="1538" width="8.140625" style="49" bestFit="1" customWidth="1"/>
    <col min="1539" max="1539" width="21" style="49" customWidth="1"/>
    <col min="1540" max="1540" width="13.5703125" style="49" customWidth="1"/>
    <col min="1541" max="1786" width="9.140625" style="49"/>
    <col min="1787" max="1787" width="4.85546875" style="49" customWidth="1"/>
    <col min="1788" max="1788" width="49.42578125" style="49" customWidth="1"/>
    <col min="1789" max="1790" width="10.28515625" style="49" customWidth="1"/>
    <col min="1791" max="1791" width="20.7109375" style="49" customWidth="1"/>
    <col min="1792" max="1792" width="8.140625" style="49" bestFit="1" customWidth="1"/>
    <col min="1793" max="1793" width="20.85546875" style="49" customWidth="1"/>
    <col min="1794" max="1794" width="8.140625" style="49" bestFit="1" customWidth="1"/>
    <col min="1795" max="1795" width="21" style="49" customWidth="1"/>
    <col min="1796" max="1796" width="13.5703125" style="49" customWidth="1"/>
    <col min="1797" max="2042" width="9.140625" style="49"/>
    <col min="2043" max="2043" width="4.85546875" style="49" customWidth="1"/>
    <col min="2044" max="2044" width="49.42578125" style="49" customWidth="1"/>
    <col min="2045" max="2046" width="10.28515625" style="49" customWidth="1"/>
    <col min="2047" max="2047" width="20.7109375" style="49" customWidth="1"/>
    <col min="2048" max="2048" width="8.140625" style="49" bestFit="1" customWidth="1"/>
    <col min="2049" max="2049" width="20.85546875" style="49" customWidth="1"/>
    <col min="2050" max="2050" width="8.140625" style="49" bestFit="1" customWidth="1"/>
    <col min="2051" max="2051" width="21" style="49" customWidth="1"/>
    <col min="2052" max="2052" width="13.5703125" style="49" customWidth="1"/>
    <col min="2053" max="2298" width="9.140625" style="49"/>
    <col min="2299" max="2299" width="4.85546875" style="49" customWidth="1"/>
    <col min="2300" max="2300" width="49.42578125" style="49" customWidth="1"/>
    <col min="2301" max="2302" width="10.28515625" style="49" customWidth="1"/>
    <col min="2303" max="2303" width="20.7109375" style="49" customWidth="1"/>
    <col min="2304" max="2304" width="8.140625" style="49" bestFit="1" customWidth="1"/>
    <col min="2305" max="2305" width="20.85546875" style="49" customWidth="1"/>
    <col min="2306" max="2306" width="8.140625" style="49" bestFit="1" customWidth="1"/>
    <col min="2307" max="2307" width="21" style="49" customWidth="1"/>
    <col min="2308" max="2308" width="13.5703125" style="49" customWidth="1"/>
    <col min="2309" max="2554" width="9.140625" style="49"/>
    <col min="2555" max="2555" width="4.85546875" style="49" customWidth="1"/>
    <col min="2556" max="2556" width="49.42578125" style="49" customWidth="1"/>
    <col min="2557" max="2558" width="10.28515625" style="49" customWidth="1"/>
    <col min="2559" max="2559" width="20.7109375" style="49" customWidth="1"/>
    <col min="2560" max="2560" width="8.140625" style="49" bestFit="1" customWidth="1"/>
    <col min="2561" max="2561" width="20.85546875" style="49" customWidth="1"/>
    <col min="2562" max="2562" width="8.140625" style="49" bestFit="1" customWidth="1"/>
    <col min="2563" max="2563" width="21" style="49" customWidth="1"/>
    <col min="2564" max="2564" width="13.5703125" style="49" customWidth="1"/>
    <col min="2565" max="2810" width="9.140625" style="49"/>
    <col min="2811" max="2811" width="4.85546875" style="49" customWidth="1"/>
    <col min="2812" max="2812" width="49.42578125" style="49" customWidth="1"/>
    <col min="2813" max="2814" width="10.28515625" style="49" customWidth="1"/>
    <col min="2815" max="2815" width="20.7109375" style="49" customWidth="1"/>
    <col min="2816" max="2816" width="8.140625" style="49" bestFit="1" customWidth="1"/>
    <col min="2817" max="2817" width="20.85546875" style="49" customWidth="1"/>
    <col min="2818" max="2818" width="8.140625" style="49" bestFit="1" customWidth="1"/>
    <col min="2819" max="2819" width="21" style="49" customWidth="1"/>
    <col min="2820" max="2820" width="13.5703125" style="49" customWidth="1"/>
    <col min="2821" max="3066" width="9.140625" style="49"/>
    <col min="3067" max="3067" width="4.85546875" style="49" customWidth="1"/>
    <col min="3068" max="3068" width="49.42578125" style="49" customWidth="1"/>
    <col min="3069" max="3070" width="10.28515625" style="49" customWidth="1"/>
    <col min="3071" max="3071" width="20.7109375" style="49" customWidth="1"/>
    <col min="3072" max="3072" width="8.140625" style="49" bestFit="1" customWidth="1"/>
    <col min="3073" max="3073" width="20.85546875" style="49" customWidth="1"/>
    <col min="3074" max="3074" width="8.140625" style="49" bestFit="1" customWidth="1"/>
    <col min="3075" max="3075" width="21" style="49" customWidth="1"/>
    <col min="3076" max="3076" width="13.5703125" style="49" customWidth="1"/>
    <col min="3077" max="3322" width="9.140625" style="49"/>
    <col min="3323" max="3323" width="4.85546875" style="49" customWidth="1"/>
    <col min="3324" max="3324" width="49.42578125" style="49" customWidth="1"/>
    <col min="3325" max="3326" width="10.28515625" style="49" customWidth="1"/>
    <col min="3327" max="3327" width="20.7109375" style="49" customWidth="1"/>
    <col min="3328" max="3328" width="8.140625" style="49" bestFit="1" customWidth="1"/>
    <col min="3329" max="3329" width="20.85546875" style="49" customWidth="1"/>
    <col min="3330" max="3330" width="8.140625" style="49" bestFit="1" customWidth="1"/>
    <col min="3331" max="3331" width="21" style="49" customWidth="1"/>
    <col min="3332" max="3332" width="13.5703125" style="49" customWidth="1"/>
    <col min="3333" max="3578" width="9.140625" style="49"/>
    <col min="3579" max="3579" width="4.85546875" style="49" customWidth="1"/>
    <col min="3580" max="3580" width="49.42578125" style="49" customWidth="1"/>
    <col min="3581" max="3582" width="10.28515625" style="49" customWidth="1"/>
    <col min="3583" max="3583" width="20.7109375" style="49" customWidth="1"/>
    <col min="3584" max="3584" width="8.140625" style="49" bestFit="1" customWidth="1"/>
    <col min="3585" max="3585" width="20.85546875" style="49" customWidth="1"/>
    <col min="3586" max="3586" width="8.140625" style="49" bestFit="1" customWidth="1"/>
    <col min="3587" max="3587" width="21" style="49" customWidth="1"/>
    <col min="3588" max="3588" width="13.5703125" style="49" customWidth="1"/>
    <col min="3589" max="3834" width="9.140625" style="49"/>
    <col min="3835" max="3835" width="4.85546875" style="49" customWidth="1"/>
    <col min="3836" max="3836" width="49.42578125" style="49" customWidth="1"/>
    <col min="3837" max="3838" width="10.28515625" style="49" customWidth="1"/>
    <col min="3839" max="3839" width="20.7109375" style="49" customWidth="1"/>
    <col min="3840" max="3840" width="8.140625" style="49" bestFit="1" customWidth="1"/>
    <col min="3841" max="3841" width="20.85546875" style="49" customWidth="1"/>
    <col min="3842" max="3842" width="8.140625" style="49" bestFit="1" customWidth="1"/>
    <col min="3843" max="3843" width="21" style="49" customWidth="1"/>
    <col min="3844" max="3844" width="13.5703125" style="49" customWidth="1"/>
    <col min="3845" max="4090" width="9.140625" style="49"/>
    <col min="4091" max="4091" width="4.85546875" style="49" customWidth="1"/>
    <col min="4092" max="4092" width="49.42578125" style="49" customWidth="1"/>
    <col min="4093" max="4094" width="10.28515625" style="49" customWidth="1"/>
    <col min="4095" max="4095" width="20.7109375" style="49" customWidth="1"/>
    <col min="4096" max="4096" width="8.140625" style="49" bestFit="1" customWidth="1"/>
    <col min="4097" max="4097" width="20.85546875" style="49" customWidth="1"/>
    <col min="4098" max="4098" width="8.140625" style="49" bestFit="1" customWidth="1"/>
    <col min="4099" max="4099" width="21" style="49" customWidth="1"/>
    <col min="4100" max="4100" width="13.5703125" style="49" customWidth="1"/>
    <col min="4101" max="4346" width="9.140625" style="49"/>
    <col min="4347" max="4347" width="4.85546875" style="49" customWidth="1"/>
    <col min="4348" max="4348" width="49.42578125" style="49" customWidth="1"/>
    <col min="4349" max="4350" width="10.28515625" style="49" customWidth="1"/>
    <col min="4351" max="4351" width="20.7109375" style="49" customWidth="1"/>
    <col min="4352" max="4352" width="8.140625" style="49" bestFit="1" customWidth="1"/>
    <col min="4353" max="4353" width="20.85546875" style="49" customWidth="1"/>
    <col min="4354" max="4354" width="8.140625" style="49" bestFit="1" customWidth="1"/>
    <col min="4355" max="4355" width="21" style="49" customWidth="1"/>
    <col min="4356" max="4356" width="13.5703125" style="49" customWidth="1"/>
    <col min="4357" max="4602" width="9.140625" style="49"/>
    <col min="4603" max="4603" width="4.85546875" style="49" customWidth="1"/>
    <col min="4604" max="4604" width="49.42578125" style="49" customWidth="1"/>
    <col min="4605" max="4606" width="10.28515625" style="49" customWidth="1"/>
    <col min="4607" max="4607" width="20.7109375" style="49" customWidth="1"/>
    <col min="4608" max="4608" width="8.140625" style="49" bestFit="1" customWidth="1"/>
    <col min="4609" max="4609" width="20.85546875" style="49" customWidth="1"/>
    <col min="4610" max="4610" width="8.140625" style="49" bestFit="1" customWidth="1"/>
    <col min="4611" max="4611" width="21" style="49" customWidth="1"/>
    <col min="4612" max="4612" width="13.5703125" style="49" customWidth="1"/>
    <col min="4613" max="4858" width="9.140625" style="49"/>
    <col min="4859" max="4859" width="4.85546875" style="49" customWidth="1"/>
    <col min="4860" max="4860" width="49.42578125" style="49" customWidth="1"/>
    <col min="4861" max="4862" width="10.28515625" style="49" customWidth="1"/>
    <col min="4863" max="4863" width="20.7109375" style="49" customWidth="1"/>
    <col min="4864" max="4864" width="8.140625" style="49" bestFit="1" customWidth="1"/>
    <col min="4865" max="4865" width="20.85546875" style="49" customWidth="1"/>
    <col min="4866" max="4866" width="8.140625" style="49" bestFit="1" customWidth="1"/>
    <col min="4867" max="4867" width="21" style="49" customWidth="1"/>
    <col min="4868" max="4868" width="13.5703125" style="49" customWidth="1"/>
    <col min="4869" max="5114" width="9.140625" style="49"/>
    <col min="5115" max="5115" width="4.85546875" style="49" customWidth="1"/>
    <col min="5116" max="5116" width="49.42578125" style="49" customWidth="1"/>
    <col min="5117" max="5118" width="10.28515625" style="49" customWidth="1"/>
    <col min="5119" max="5119" width="20.7109375" style="49" customWidth="1"/>
    <col min="5120" max="5120" width="8.140625" style="49" bestFit="1" customWidth="1"/>
    <col min="5121" max="5121" width="20.85546875" style="49" customWidth="1"/>
    <col min="5122" max="5122" width="8.140625" style="49" bestFit="1" customWidth="1"/>
    <col min="5123" max="5123" width="21" style="49" customWidth="1"/>
    <col min="5124" max="5124" width="13.5703125" style="49" customWidth="1"/>
    <col min="5125" max="5370" width="9.140625" style="49"/>
    <col min="5371" max="5371" width="4.85546875" style="49" customWidth="1"/>
    <col min="5372" max="5372" width="49.42578125" style="49" customWidth="1"/>
    <col min="5373" max="5374" width="10.28515625" style="49" customWidth="1"/>
    <col min="5375" max="5375" width="20.7109375" style="49" customWidth="1"/>
    <col min="5376" max="5376" width="8.140625" style="49" bestFit="1" customWidth="1"/>
    <col min="5377" max="5377" width="20.85546875" style="49" customWidth="1"/>
    <col min="5378" max="5378" width="8.140625" style="49" bestFit="1" customWidth="1"/>
    <col min="5379" max="5379" width="21" style="49" customWidth="1"/>
    <col min="5380" max="5380" width="13.5703125" style="49" customWidth="1"/>
    <col min="5381" max="5626" width="9.140625" style="49"/>
    <col min="5627" max="5627" width="4.85546875" style="49" customWidth="1"/>
    <col min="5628" max="5628" width="49.42578125" style="49" customWidth="1"/>
    <col min="5629" max="5630" width="10.28515625" style="49" customWidth="1"/>
    <col min="5631" max="5631" width="20.7109375" style="49" customWidth="1"/>
    <col min="5632" max="5632" width="8.140625" style="49" bestFit="1" customWidth="1"/>
    <col min="5633" max="5633" width="20.85546875" style="49" customWidth="1"/>
    <col min="5634" max="5634" width="8.140625" style="49" bestFit="1" customWidth="1"/>
    <col min="5635" max="5635" width="21" style="49" customWidth="1"/>
    <col min="5636" max="5636" width="13.5703125" style="49" customWidth="1"/>
    <col min="5637" max="5882" width="9.140625" style="49"/>
    <col min="5883" max="5883" width="4.85546875" style="49" customWidth="1"/>
    <col min="5884" max="5884" width="49.42578125" style="49" customWidth="1"/>
    <col min="5885" max="5886" width="10.28515625" style="49" customWidth="1"/>
    <col min="5887" max="5887" width="20.7109375" style="49" customWidth="1"/>
    <col min="5888" max="5888" width="8.140625" style="49" bestFit="1" customWidth="1"/>
    <col min="5889" max="5889" width="20.85546875" style="49" customWidth="1"/>
    <col min="5890" max="5890" width="8.140625" style="49" bestFit="1" customWidth="1"/>
    <col min="5891" max="5891" width="21" style="49" customWidth="1"/>
    <col min="5892" max="5892" width="13.5703125" style="49" customWidth="1"/>
    <col min="5893" max="6138" width="9.140625" style="49"/>
    <col min="6139" max="6139" width="4.85546875" style="49" customWidth="1"/>
    <col min="6140" max="6140" width="49.42578125" style="49" customWidth="1"/>
    <col min="6141" max="6142" width="10.28515625" style="49" customWidth="1"/>
    <col min="6143" max="6143" width="20.7109375" style="49" customWidth="1"/>
    <col min="6144" max="6144" width="8.140625" style="49" bestFit="1" customWidth="1"/>
    <col min="6145" max="6145" width="20.85546875" style="49" customWidth="1"/>
    <col min="6146" max="6146" width="8.140625" style="49" bestFit="1" customWidth="1"/>
    <col min="6147" max="6147" width="21" style="49" customWidth="1"/>
    <col min="6148" max="6148" width="13.5703125" style="49" customWidth="1"/>
    <col min="6149" max="6394" width="9.140625" style="49"/>
    <col min="6395" max="6395" width="4.85546875" style="49" customWidth="1"/>
    <col min="6396" max="6396" width="49.42578125" style="49" customWidth="1"/>
    <col min="6397" max="6398" width="10.28515625" style="49" customWidth="1"/>
    <col min="6399" max="6399" width="20.7109375" style="49" customWidth="1"/>
    <col min="6400" max="6400" width="8.140625" style="49" bestFit="1" customWidth="1"/>
    <col min="6401" max="6401" width="20.85546875" style="49" customWidth="1"/>
    <col min="6402" max="6402" width="8.140625" style="49" bestFit="1" customWidth="1"/>
    <col min="6403" max="6403" width="21" style="49" customWidth="1"/>
    <col min="6404" max="6404" width="13.5703125" style="49" customWidth="1"/>
    <col min="6405" max="6650" width="9.140625" style="49"/>
    <col min="6651" max="6651" width="4.85546875" style="49" customWidth="1"/>
    <col min="6652" max="6652" width="49.42578125" style="49" customWidth="1"/>
    <col min="6653" max="6654" width="10.28515625" style="49" customWidth="1"/>
    <col min="6655" max="6655" width="20.7109375" style="49" customWidth="1"/>
    <col min="6656" max="6656" width="8.140625" style="49" bestFit="1" customWidth="1"/>
    <col min="6657" max="6657" width="20.85546875" style="49" customWidth="1"/>
    <col min="6658" max="6658" width="8.140625" style="49" bestFit="1" customWidth="1"/>
    <col min="6659" max="6659" width="21" style="49" customWidth="1"/>
    <col min="6660" max="6660" width="13.5703125" style="49" customWidth="1"/>
    <col min="6661" max="6906" width="9.140625" style="49"/>
    <col min="6907" max="6907" width="4.85546875" style="49" customWidth="1"/>
    <col min="6908" max="6908" width="49.42578125" style="49" customWidth="1"/>
    <col min="6909" max="6910" width="10.28515625" style="49" customWidth="1"/>
    <col min="6911" max="6911" width="20.7109375" style="49" customWidth="1"/>
    <col min="6912" max="6912" width="8.140625" style="49" bestFit="1" customWidth="1"/>
    <col min="6913" max="6913" width="20.85546875" style="49" customWidth="1"/>
    <col min="6914" max="6914" width="8.140625" style="49" bestFit="1" customWidth="1"/>
    <col min="6915" max="6915" width="21" style="49" customWidth="1"/>
    <col min="6916" max="6916" width="13.5703125" style="49" customWidth="1"/>
    <col min="6917" max="7162" width="9.140625" style="49"/>
    <col min="7163" max="7163" width="4.85546875" style="49" customWidth="1"/>
    <col min="7164" max="7164" width="49.42578125" style="49" customWidth="1"/>
    <col min="7165" max="7166" width="10.28515625" style="49" customWidth="1"/>
    <col min="7167" max="7167" width="20.7109375" style="49" customWidth="1"/>
    <col min="7168" max="7168" width="8.140625" style="49" bestFit="1" customWidth="1"/>
    <col min="7169" max="7169" width="20.85546875" style="49" customWidth="1"/>
    <col min="7170" max="7170" width="8.140625" style="49" bestFit="1" customWidth="1"/>
    <col min="7171" max="7171" width="21" style="49" customWidth="1"/>
    <col min="7172" max="7172" width="13.5703125" style="49" customWidth="1"/>
    <col min="7173" max="7418" width="9.140625" style="49"/>
    <col min="7419" max="7419" width="4.85546875" style="49" customWidth="1"/>
    <col min="7420" max="7420" width="49.42578125" style="49" customWidth="1"/>
    <col min="7421" max="7422" width="10.28515625" style="49" customWidth="1"/>
    <col min="7423" max="7423" width="20.7109375" style="49" customWidth="1"/>
    <col min="7424" max="7424" width="8.140625" style="49" bestFit="1" customWidth="1"/>
    <col min="7425" max="7425" width="20.85546875" style="49" customWidth="1"/>
    <col min="7426" max="7426" width="8.140625" style="49" bestFit="1" customWidth="1"/>
    <col min="7427" max="7427" width="21" style="49" customWidth="1"/>
    <col min="7428" max="7428" width="13.5703125" style="49" customWidth="1"/>
    <col min="7429" max="7674" width="9.140625" style="49"/>
    <col min="7675" max="7675" width="4.85546875" style="49" customWidth="1"/>
    <col min="7676" max="7676" width="49.42578125" style="49" customWidth="1"/>
    <col min="7677" max="7678" width="10.28515625" style="49" customWidth="1"/>
    <col min="7679" max="7679" width="20.7109375" style="49" customWidth="1"/>
    <col min="7680" max="7680" width="8.140625" style="49" bestFit="1" customWidth="1"/>
    <col min="7681" max="7681" width="20.85546875" style="49" customWidth="1"/>
    <col min="7682" max="7682" width="8.140625" style="49" bestFit="1" customWidth="1"/>
    <col min="7683" max="7683" width="21" style="49" customWidth="1"/>
    <col min="7684" max="7684" width="13.5703125" style="49" customWidth="1"/>
    <col min="7685" max="7930" width="9.140625" style="49"/>
    <col min="7931" max="7931" width="4.85546875" style="49" customWidth="1"/>
    <col min="7932" max="7932" width="49.42578125" style="49" customWidth="1"/>
    <col min="7933" max="7934" width="10.28515625" style="49" customWidth="1"/>
    <col min="7935" max="7935" width="20.7109375" style="49" customWidth="1"/>
    <col min="7936" max="7936" width="8.140625" style="49" bestFit="1" customWidth="1"/>
    <col min="7937" max="7937" width="20.85546875" style="49" customWidth="1"/>
    <col min="7938" max="7938" width="8.140625" style="49" bestFit="1" customWidth="1"/>
    <col min="7939" max="7939" width="21" style="49" customWidth="1"/>
    <col min="7940" max="7940" width="13.5703125" style="49" customWidth="1"/>
    <col min="7941" max="8186" width="9.140625" style="49"/>
    <col min="8187" max="8187" width="4.85546875" style="49" customWidth="1"/>
    <col min="8188" max="8188" width="49.42578125" style="49" customWidth="1"/>
    <col min="8189" max="8190" width="10.28515625" style="49" customWidth="1"/>
    <col min="8191" max="8191" width="20.7109375" style="49" customWidth="1"/>
    <col min="8192" max="8192" width="8.140625" style="49" bestFit="1" customWidth="1"/>
    <col min="8193" max="8193" width="20.85546875" style="49" customWidth="1"/>
    <col min="8194" max="8194" width="8.140625" style="49" bestFit="1" customWidth="1"/>
    <col min="8195" max="8195" width="21" style="49" customWidth="1"/>
    <col min="8196" max="8196" width="13.5703125" style="49" customWidth="1"/>
    <col min="8197" max="8442" width="9.140625" style="49"/>
    <col min="8443" max="8443" width="4.85546875" style="49" customWidth="1"/>
    <col min="8444" max="8444" width="49.42578125" style="49" customWidth="1"/>
    <col min="8445" max="8446" width="10.28515625" style="49" customWidth="1"/>
    <col min="8447" max="8447" width="20.7109375" style="49" customWidth="1"/>
    <col min="8448" max="8448" width="8.140625" style="49" bestFit="1" customWidth="1"/>
    <col min="8449" max="8449" width="20.85546875" style="49" customWidth="1"/>
    <col min="8450" max="8450" width="8.140625" style="49" bestFit="1" customWidth="1"/>
    <col min="8451" max="8451" width="21" style="49" customWidth="1"/>
    <col min="8452" max="8452" width="13.5703125" style="49" customWidth="1"/>
    <col min="8453" max="8698" width="9.140625" style="49"/>
    <col min="8699" max="8699" width="4.85546875" style="49" customWidth="1"/>
    <col min="8700" max="8700" width="49.42578125" style="49" customWidth="1"/>
    <col min="8701" max="8702" width="10.28515625" style="49" customWidth="1"/>
    <col min="8703" max="8703" width="20.7109375" style="49" customWidth="1"/>
    <col min="8704" max="8704" width="8.140625" style="49" bestFit="1" customWidth="1"/>
    <col min="8705" max="8705" width="20.85546875" style="49" customWidth="1"/>
    <col min="8706" max="8706" width="8.140625" style="49" bestFit="1" customWidth="1"/>
    <col min="8707" max="8707" width="21" style="49" customWidth="1"/>
    <col min="8708" max="8708" width="13.5703125" style="49" customWidth="1"/>
    <col min="8709" max="8954" width="9.140625" style="49"/>
    <col min="8955" max="8955" width="4.85546875" style="49" customWidth="1"/>
    <col min="8956" max="8956" width="49.42578125" style="49" customWidth="1"/>
    <col min="8957" max="8958" width="10.28515625" style="49" customWidth="1"/>
    <col min="8959" max="8959" width="20.7109375" style="49" customWidth="1"/>
    <col min="8960" max="8960" width="8.140625" style="49" bestFit="1" customWidth="1"/>
    <col min="8961" max="8961" width="20.85546875" style="49" customWidth="1"/>
    <col min="8962" max="8962" width="8.140625" style="49" bestFit="1" customWidth="1"/>
    <col min="8963" max="8963" width="21" style="49" customWidth="1"/>
    <col min="8964" max="8964" width="13.5703125" style="49" customWidth="1"/>
    <col min="8965" max="9210" width="9.140625" style="49"/>
    <col min="9211" max="9211" width="4.85546875" style="49" customWidth="1"/>
    <col min="9212" max="9212" width="49.42578125" style="49" customWidth="1"/>
    <col min="9213" max="9214" width="10.28515625" style="49" customWidth="1"/>
    <col min="9215" max="9215" width="20.7109375" style="49" customWidth="1"/>
    <col min="9216" max="9216" width="8.140625" style="49" bestFit="1" customWidth="1"/>
    <col min="9217" max="9217" width="20.85546875" style="49" customWidth="1"/>
    <col min="9218" max="9218" width="8.140625" style="49" bestFit="1" customWidth="1"/>
    <col min="9219" max="9219" width="21" style="49" customWidth="1"/>
    <col min="9220" max="9220" width="13.5703125" style="49" customWidth="1"/>
    <col min="9221" max="9466" width="9.140625" style="49"/>
    <col min="9467" max="9467" width="4.85546875" style="49" customWidth="1"/>
    <col min="9468" max="9468" width="49.42578125" style="49" customWidth="1"/>
    <col min="9469" max="9470" width="10.28515625" style="49" customWidth="1"/>
    <col min="9471" max="9471" width="20.7109375" style="49" customWidth="1"/>
    <col min="9472" max="9472" width="8.140625" style="49" bestFit="1" customWidth="1"/>
    <col min="9473" max="9473" width="20.85546875" style="49" customWidth="1"/>
    <col min="9474" max="9474" width="8.140625" style="49" bestFit="1" customWidth="1"/>
    <col min="9475" max="9475" width="21" style="49" customWidth="1"/>
    <col min="9476" max="9476" width="13.5703125" style="49" customWidth="1"/>
    <col min="9477" max="9722" width="9.140625" style="49"/>
    <col min="9723" max="9723" width="4.85546875" style="49" customWidth="1"/>
    <col min="9724" max="9724" width="49.42578125" style="49" customWidth="1"/>
    <col min="9725" max="9726" width="10.28515625" style="49" customWidth="1"/>
    <col min="9727" max="9727" width="20.7109375" style="49" customWidth="1"/>
    <col min="9728" max="9728" width="8.140625" style="49" bestFit="1" customWidth="1"/>
    <col min="9729" max="9729" width="20.85546875" style="49" customWidth="1"/>
    <col min="9730" max="9730" width="8.140625" style="49" bestFit="1" customWidth="1"/>
    <col min="9731" max="9731" width="21" style="49" customWidth="1"/>
    <col min="9732" max="9732" width="13.5703125" style="49" customWidth="1"/>
    <col min="9733" max="9978" width="9.140625" style="49"/>
    <col min="9979" max="9979" width="4.85546875" style="49" customWidth="1"/>
    <col min="9980" max="9980" width="49.42578125" style="49" customWidth="1"/>
    <col min="9981" max="9982" width="10.28515625" style="49" customWidth="1"/>
    <col min="9983" max="9983" width="20.7109375" style="49" customWidth="1"/>
    <col min="9984" max="9984" width="8.140625" style="49" bestFit="1" customWidth="1"/>
    <col min="9985" max="9985" width="20.85546875" style="49" customWidth="1"/>
    <col min="9986" max="9986" width="8.140625" style="49" bestFit="1" customWidth="1"/>
    <col min="9987" max="9987" width="21" style="49" customWidth="1"/>
    <col min="9988" max="9988" width="13.5703125" style="49" customWidth="1"/>
    <col min="9989" max="10234" width="9.140625" style="49"/>
    <col min="10235" max="10235" width="4.85546875" style="49" customWidth="1"/>
    <col min="10236" max="10236" width="49.42578125" style="49" customWidth="1"/>
    <col min="10237" max="10238" width="10.28515625" style="49" customWidth="1"/>
    <col min="10239" max="10239" width="20.7109375" style="49" customWidth="1"/>
    <col min="10240" max="10240" width="8.140625" style="49" bestFit="1" customWidth="1"/>
    <col min="10241" max="10241" width="20.85546875" style="49" customWidth="1"/>
    <col min="10242" max="10242" width="8.140625" style="49" bestFit="1" customWidth="1"/>
    <col min="10243" max="10243" width="21" style="49" customWidth="1"/>
    <col min="10244" max="10244" width="13.5703125" style="49" customWidth="1"/>
    <col min="10245" max="10490" width="9.140625" style="49"/>
    <col min="10491" max="10491" width="4.85546875" style="49" customWidth="1"/>
    <col min="10492" max="10492" width="49.42578125" style="49" customWidth="1"/>
    <col min="10493" max="10494" width="10.28515625" style="49" customWidth="1"/>
    <col min="10495" max="10495" width="20.7109375" style="49" customWidth="1"/>
    <col min="10496" max="10496" width="8.140625" style="49" bestFit="1" customWidth="1"/>
    <col min="10497" max="10497" width="20.85546875" style="49" customWidth="1"/>
    <col min="10498" max="10498" width="8.140625" style="49" bestFit="1" customWidth="1"/>
    <col min="10499" max="10499" width="21" style="49" customWidth="1"/>
    <col min="10500" max="10500" width="13.5703125" style="49" customWidth="1"/>
    <col min="10501" max="10746" width="9.140625" style="49"/>
    <col min="10747" max="10747" width="4.85546875" style="49" customWidth="1"/>
    <col min="10748" max="10748" width="49.42578125" style="49" customWidth="1"/>
    <col min="10749" max="10750" width="10.28515625" style="49" customWidth="1"/>
    <col min="10751" max="10751" width="20.7109375" style="49" customWidth="1"/>
    <col min="10752" max="10752" width="8.140625" style="49" bestFit="1" customWidth="1"/>
    <col min="10753" max="10753" width="20.85546875" style="49" customWidth="1"/>
    <col min="10754" max="10754" width="8.140625" style="49" bestFit="1" customWidth="1"/>
    <col min="10755" max="10755" width="21" style="49" customWidth="1"/>
    <col min="10756" max="10756" width="13.5703125" style="49" customWidth="1"/>
    <col min="10757" max="11002" width="9.140625" style="49"/>
    <col min="11003" max="11003" width="4.85546875" style="49" customWidth="1"/>
    <col min="11004" max="11004" width="49.42578125" style="49" customWidth="1"/>
    <col min="11005" max="11006" width="10.28515625" style="49" customWidth="1"/>
    <col min="11007" max="11007" width="20.7109375" style="49" customWidth="1"/>
    <col min="11008" max="11008" width="8.140625" style="49" bestFit="1" customWidth="1"/>
    <col min="11009" max="11009" width="20.85546875" style="49" customWidth="1"/>
    <col min="11010" max="11010" width="8.140625" style="49" bestFit="1" customWidth="1"/>
    <col min="11011" max="11011" width="21" style="49" customWidth="1"/>
    <col min="11012" max="11012" width="13.5703125" style="49" customWidth="1"/>
    <col min="11013" max="11258" width="9.140625" style="49"/>
    <col min="11259" max="11259" width="4.85546875" style="49" customWidth="1"/>
    <col min="11260" max="11260" width="49.42578125" style="49" customWidth="1"/>
    <col min="11261" max="11262" width="10.28515625" style="49" customWidth="1"/>
    <col min="11263" max="11263" width="20.7109375" style="49" customWidth="1"/>
    <col min="11264" max="11264" width="8.140625" style="49" bestFit="1" customWidth="1"/>
    <col min="11265" max="11265" width="20.85546875" style="49" customWidth="1"/>
    <col min="11266" max="11266" width="8.140625" style="49" bestFit="1" customWidth="1"/>
    <col min="11267" max="11267" width="21" style="49" customWidth="1"/>
    <col min="11268" max="11268" width="13.5703125" style="49" customWidth="1"/>
    <col min="11269" max="11514" width="9.140625" style="49"/>
    <col min="11515" max="11515" width="4.85546875" style="49" customWidth="1"/>
    <col min="11516" max="11516" width="49.42578125" style="49" customWidth="1"/>
    <col min="11517" max="11518" width="10.28515625" style="49" customWidth="1"/>
    <col min="11519" max="11519" width="20.7109375" style="49" customWidth="1"/>
    <col min="11520" max="11520" width="8.140625" style="49" bestFit="1" customWidth="1"/>
    <col min="11521" max="11521" width="20.85546875" style="49" customWidth="1"/>
    <col min="11522" max="11522" width="8.140625" style="49" bestFit="1" customWidth="1"/>
    <col min="11523" max="11523" width="21" style="49" customWidth="1"/>
    <col min="11524" max="11524" width="13.5703125" style="49" customWidth="1"/>
    <col min="11525" max="11770" width="9.140625" style="49"/>
    <col min="11771" max="11771" width="4.85546875" style="49" customWidth="1"/>
    <col min="11772" max="11772" width="49.42578125" style="49" customWidth="1"/>
    <col min="11773" max="11774" width="10.28515625" style="49" customWidth="1"/>
    <col min="11775" max="11775" width="20.7109375" style="49" customWidth="1"/>
    <col min="11776" max="11776" width="8.140625" style="49" bestFit="1" customWidth="1"/>
    <col min="11777" max="11777" width="20.85546875" style="49" customWidth="1"/>
    <col min="11778" max="11778" width="8.140625" style="49" bestFit="1" customWidth="1"/>
    <col min="11779" max="11779" width="21" style="49" customWidth="1"/>
    <col min="11780" max="11780" width="13.5703125" style="49" customWidth="1"/>
    <col min="11781" max="12026" width="9.140625" style="49"/>
    <col min="12027" max="12027" width="4.85546875" style="49" customWidth="1"/>
    <col min="12028" max="12028" width="49.42578125" style="49" customWidth="1"/>
    <col min="12029" max="12030" width="10.28515625" style="49" customWidth="1"/>
    <col min="12031" max="12031" width="20.7109375" style="49" customWidth="1"/>
    <col min="12032" max="12032" width="8.140625" style="49" bestFit="1" customWidth="1"/>
    <col min="12033" max="12033" width="20.85546875" style="49" customWidth="1"/>
    <col min="12034" max="12034" width="8.140625" style="49" bestFit="1" customWidth="1"/>
    <col min="12035" max="12035" width="21" style="49" customWidth="1"/>
    <col min="12036" max="12036" width="13.5703125" style="49" customWidth="1"/>
    <col min="12037" max="12282" width="9.140625" style="49"/>
    <col min="12283" max="12283" width="4.85546875" style="49" customWidth="1"/>
    <col min="12284" max="12284" width="49.42578125" style="49" customWidth="1"/>
    <col min="12285" max="12286" width="10.28515625" style="49" customWidth="1"/>
    <col min="12287" max="12287" width="20.7109375" style="49" customWidth="1"/>
    <col min="12288" max="12288" width="8.140625" style="49" bestFit="1" customWidth="1"/>
    <col min="12289" max="12289" width="20.85546875" style="49" customWidth="1"/>
    <col min="12290" max="12290" width="8.140625" style="49" bestFit="1" customWidth="1"/>
    <col min="12291" max="12291" width="21" style="49" customWidth="1"/>
    <col min="12292" max="12292" width="13.5703125" style="49" customWidth="1"/>
    <col min="12293" max="12538" width="9.140625" style="49"/>
    <col min="12539" max="12539" width="4.85546875" style="49" customWidth="1"/>
    <col min="12540" max="12540" width="49.42578125" style="49" customWidth="1"/>
    <col min="12541" max="12542" width="10.28515625" style="49" customWidth="1"/>
    <col min="12543" max="12543" width="20.7109375" style="49" customWidth="1"/>
    <col min="12544" max="12544" width="8.140625" style="49" bestFit="1" customWidth="1"/>
    <col min="12545" max="12545" width="20.85546875" style="49" customWidth="1"/>
    <col min="12546" max="12546" width="8.140625" style="49" bestFit="1" customWidth="1"/>
    <col min="12547" max="12547" width="21" style="49" customWidth="1"/>
    <col min="12548" max="12548" width="13.5703125" style="49" customWidth="1"/>
    <col min="12549" max="12794" width="9.140625" style="49"/>
    <col min="12795" max="12795" width="4.85546875" style="49" customWidth="1"/>
    <col min="12796" max="12796" width="49.42578125" style="49" customWidth="1"/>
    <col min="12797" max="12798" width="10.28515625" style="49" customWidth="1"/>
    <col min="12799" max="12799" width="20.7109375" style="49" customWidth="1"/>
    <col min="12800" max="12800" width="8.140625" style="49" bestFit="1" customWidth="1"/>
    <col min="12801" max="12801" width="20.85546875" style="49" customWidth="1"/>
    <col min="12802" max="12802" width="8.140625" style="49" bestFit="1" customWidth="1"/>
    <col min="12803" max="12803" width="21" style="49" customWidth="1"/>
    <col min="12804" max="12804" width="13.5703125" style="49" customWidth="1"/>
    <col min="12805" max="13050" width="9.140625" style="49"/>
    <col min="13051" max="13051" width="4.85546875" style="49" customWidth="1"/>
    <col min="13052" max="13052" width="49.42578125" style="49" customWidth="1"/>
    <col min="13053" max="13054" width="10.28515625" style="49" customWidth="1"/>
    <col min="13055" max="13055" width="20.7109375" style="49" customWidth="1"/>
    <col min="13056" max="13056" width="8.140625" style="49" bestFit="1" customWidth="1"/>
    <col min="13057" max="13057" width="20.85546875" style="49" customWidth="1"/>
    <col min="13058" max="13058" width="8.140625" style="49" bestFit="1" customWidth="1"/>
    <col min="13059" max="13059" width="21" style="49" customWidth="1"/>
    <col min="13060" max="13060" width="13.5703125" style="49" customWidth="1"/>
    <col min="13061" max="13306" width="9.140625" style="49"/>
    <col min="13307" max="13307" width="4.85546875" style="49" customWidth="1"/>
    <col min="13308" max="13308" width="49.42578125" style="49" customWidth="1"/>
    <col min="13309" max="13310" width="10.28515625" style="49" customWidth="1"/>
    <col min="13311" max="13311" width="20.7109375" style="49" customWidth="1"/>
    <col min="13312" max="13312" width="8.140625" style="49" bestFit="1" customWidth="1"/>
    <col min="13313" max="13313" width="20.85546875" style="49" customWidth="1"/>
    <col min="13314" max="13314" width="8.140625" style="49" bestFit="1" customWidth="1"/>
    <col min="13315" max="13315" width="21" style="49" customWidth="1"/>
    <col min="13316" max="13316" width="13.5703125" style="49" customWidth="1"/>
    <col min="13317" max="13562" width="9.140625" style="49"/>
    <col min="13563" max="13563" width="4.85546875" style="49" customWidth="1"/>
    <col min="13564" max="13564" width="49.42578125" style="49" customWidth="1"/>
    <col min="13565" max="13566" width="10.28515625" style="49" customWidth="1"/>
    <col min="13567" max="13567" width="20.7109375" style="49" customWidth="1"/>
    <col min="13568" max="13568" width="8.140625" style="49" bestFit="1" customWidth="1"/>
    <col min="13569" max="13569" width="20.85546875" style="49" customWidth="1"/>
    <col min="13570" max="13570" width="8.140625" style="49" bestFit="1" customWidth="1"/>
    <col min="13571" max="13571" width="21" style="49" customWidth="1"/>
    <col min="13572" max="13572" width="13.5703125" style="49" customWidth="1"/>
    <col min="13573" max="13818" width="9.140625" style="49"/>
    <col min="13819" max="13819" width="4.85546875" style="49" customWidth="1"/>
    <col min="13820" max="13820" width="49.42578125" style="49" customWidth="1"/>
    <col min="13821" max="13822" width="10.28515625" style="49" customWidth="1"/>
    <col min="13823" max="13823" width="20.7109375" style="49" customWidth="1"/>
    <col min="13824" max="13824" width="8.140625" style="49" bestFit="1" customWidth="1"/>
    <col min="13825" max="13825" width="20.85546875" style="49" customWidth="1"/>
    <col min="13826" max="13826" width="8.140625" style="49" bestFit="1" customWidth="1"/>
    <col min="13827" max="13827" width="21" style="49" customWidth="1"/>
    <col min="13828" max="13828" width="13.5703125" style="49" customWidth="1"/>
    <col min="13829" max="14074" width="9.140625" style="49"/>
    <col min="14075" max="14075" width="4.85546875" style="49" customWidth="1"/>
    <col min="14076" max="14076" width="49.42578125" style="49" customWidth="1"/>
    <col min="14077" max="14078" width="10.28515625" style="49" customWidth="1"/>
    <col min="14079" max="14079" width="20.7109375" style="49" customWidth="1"/>
    <col min="14080" max="14080" width="8.140625" style="49" bestFit="1" customWidth="1"/>
    <col min="14081" max="14081" width="20.85546875" style="49" customWidth="1"/>
    <col min="14082" max="14082" width="8.140625" style="49" bestFit="1" customWidth="1"/>
    <col min="14083" max="14083" width="21" style="49" customWidth="1"/>
    <col min="14084" max="14084" width="13.5703125" style="49" customWidth="1"/>
    <col min="14085" max="14330" width="9.140625" style="49"/>
    <col min="14331" max="14331" width="4.85546875" style="49" customWidth="1"/>
    <col min="14332" max="14332" width="49.42578125" style="49" customWidth="1"/>
    <col min="14333" max="14334" width="10.28515625" style="49" customWidth="1"/>
    <col min="14335" max="14335" width="20.7109375" style="49" customWidth="1"/>
    <col min="14336" max="14336" width="8.140625" style="49" bestFit="1" customWidth="1"/>
    <col min="14337" max="14337" width="20.85546875" style="49" customWidth="1"/>
    <col min="14338" max="14338" width="8.140625" style="49" bestFit="1" customWidth="1"/>
    <col min="14339" max="14339" width="21" style="49" customWidth="1"/>
    <col min="14340" max="14340" width="13.5703125" style="49" customWidth="1"/>
    <col min="14341" max="14586" width="9.140625" style="49"/>
    <col min="14587" max="14587" width="4.85546875" style="49" customWidth="1"/>
    <col min="14588" max="14588" width="49.42578125" style="49" customWidth="1"/>
    <col min="14589" max="14590" width="10.28515625" style="49" customWidth="1"/>
    <col min="14591" max="14591" width="20.7109375" style="49" customWidth="1"/>
    <col min="14592" max="14592" width="8.140625" style="49" bestFit="1" customWidth="1"/>
    <col min="14593" max="14593" width="20.85546875" style="49" customWidth="1"/>
    <col min="14594" max="14594" width="8.140625" style="49" bestFit="1" customWidth="1"/>
    <col min="14595" max="14595" width="21" style="49" customWidth="1"/>
    <col min="14596" max="14596" width="13.5703125" style="49" customWidth="1"/>
    <col min="14597" max="14842" width="9.140625" style="49"/>
    <col min="14843" max="14843" width="4.85546875" style="49" customWidth="1"/>
    <col min="14844" max="14844" width="49.42578125" style="49" customWidth="1"/>
    <col min="14845" max="14846" width="10.28515625" style="49" customWidth="1"/>
    <col min="14847" max="14847" width="20.7109375" style="49" customWidth="1"/>
    <col min="14848" max="14848" width="8.140625" style="49" bestFit="1" customWidth="1"/>
    <col min="14849" max="14849" width="20.85546875" style="49" customWidth="1"/>
    <col min="14850" max="14850" width="8.140625" style="49" bestFit="1" customWidth="1"/>
    <col min="14851" max="14851" width="21" style="49" customWidth="1"/>
    <col min="14852" max="14852" width="13.5703125" style="49" customWidth="1"/>
    <col min="14853" max="15098" width="9.140625" style="49"/>
    <col min="15099" max="15099" width="4.85546875" style="49" customWidth="1"/>
    <col min="15100" max="15100" width="49.42578125" style="49" customWidth="1"/>
    <col min="15101" max="15102" width="10.28515625" style="49" customWidth="1"/>
    <col min="15103" max="15103" width="20.7109375" style="49" customWidth="1"/>
    <col min="15104" max="15104" width="8.140625" style="49" bestFit="1" customWidth="1"/>
    <col min="15105" max="15105" width="20.85546875" style="49" customWidth="1"/>
    <col min="15106" max="15106" width="8.140625" style="49" bestFit="1" customWidth="1"/>
    <col min="15107" max="15107" width="21" style="49" customWidth="1"/>
    <col min="15108" max="15108" width="13.5703125" style="49" customWidth="1"/>
    <col min="15109" max="15354" width="9.140625" style="49"/>
    <col min="15355" max="15355" width="4.85546875" style="49" customWidth="1"/>
    <col min="15356" max="15356" width="49.42578125" style="49" customWidth="1"/>
    <col min="15357" max="15358" width="10.28515625" style="49" customWidth="1"/>
    <col min="15359" max="15359" width="20.7109375" style="49" customWidth="1"/>
    <col min="15360" max="15360" width="8.140625" style="49" bestFit="1" customWidth="1"/>
    <col min="15361" max="15361" width="20.85546875" style="49" customWidth="1"/>
    <col min="15362" max="15362" width="8.140625" style="49" bestFit="1" customWidth="1"/>
    <col min="15363" max="15363" width="21" style="49" customWidth="1"/>
    <col min="15364" max="15364" width="13.5703125" style="49" customWidth="1"/>
    <col min="15365" max="15610" width="9.140625" style="49"/>
    <col min="15611" max="15611" width="4.85546875" style="49" customWidth="1"/>
    <col min="15612" max="15612" width="49.42578125" style="49" customWidth="1"/>
    <col min="15613" max="15614" width="10.28515625" style="49" customWidth="1"/>
    <col min="15615" max="15615" width="20.7109375" style="49" customWidth="1"/>
    <col min="15616" max="15616" width="8.140625" style="49" bestFit="1" customWidth="1"/>
    <col min="15617" max="15617" width="20.85546875" style="49" customWidth="1"/>
    <col min="15618" max="15618" width="8.140625" style="49" bestFit="1" customWidth="1"/>
    <col min="15619" max="15619" width="21" style="49" customWidth="1"/>
    <col min="15620" max="15620" width="13.5703125" style="49" customWidth="1"/>
    <col min="15621" max="15866" width="9.140625" style="49"/>
    <col min="15867" max="15867" width="4.85546875" style="49" customWidth="1"/>
    <col min="15868" max="15868" width="49.42578125" style="49" customWidth="1"/>
    <col min="15869" max="15870" width="10.28515625" style="49" customWidth="1"/>
    <col min="15871" max="15871" width="20.7109375" style="49" customWidth="1"/>
    <col min="15872" max="15872" width="8.140625" style="49" bestFit="1" customWidth="1"/>
    <col min="15873" max="15873" width="20.85546875" style="49" customWidth="1"/>
    <col min="15874" max="15874" width="8.140625" style="49" bestFit="1" customWidth="1"/>
    <col min="15875" max="15875" width="21" style="49" customWidth="1"/>
    <col min="15876" max="15876" width="13.5703125" style="49" customWidth="1"/>
    <col min="15877" max="16122" width="9.140625" style="49"/>
    <col min="16123" max="16123" width="4.85546875" style="49" customWidth="1"/>
    <col min="16124" max="16124" width="49.42578125" style="49" customWidth="1"/>
    <col min="16125" max="16126" width="10.28515625" style="49" customWidth="1"/>
    <col min="16127" max="16127" width="20.7109375" style="49" customWidth="1"/>
    <col min="16128" max="16128" width="8.140625" style="49" bestFit="1" customWidth="1"/>
    <col min="16129" max="16129" width="20.85546875" style="49" customWidth="1"/>
    <col min="16130" max="16130" width="8.140625" style="49" bestFit="1" customWidth="1"/>
    <col min="16131" max="16131" width="21" style="49" customWidth="1"/>
    <col min="16132" max="16132" width="13.5703125" style="49" customWidth="1"/>
    <col min="16133" max="16384" width="9.140625" style="49"/>
  </cols>
  <sheetData>
    <row r="1" spans="1:9" s="6" customFormat="1" x14ac:dyDescent="0.25">
      <c r="A1" s="1"/>
      <c r="B1" s="5"/>
      <c r="C1" s="2"/>
      <c r="D1" s="2"/>
      <c r="E1" s="3"/>
      <c r="F1" s="89"/>
      <c r="G1" s="4"/>
      <c r="H1" s="4"/>
      <c r="I1" s="5" t="s">
        <v>0</v>
      </c>
    </row>
    <row r="2" spans="1:9" s="6" customFormat="1" ht="12.75" customHeight="1" x14ac:dyDescent="0.25">
      <c r="A2" s="1"/>
      <c r="B2" s="5"/>
      <c r="C2" s="2"/>
      <c r="D2" s="2"/>
      <c r="E2" s="3"/>
      <c r="F2" s="89"/>
      <c r="G2" s="97" t="s">
        <v>1</v>
      </c>
      <c r="H2" s="97"/>
      <c r="I2" s="97"/>
    </row>
    <row r="3" spans="1:9" s="6" customFormat="1" ht="33.75" customHeight="1" thickBot="1" x14ac:dyDescent="0.35">
      <c r="A3" s="4"/>
      <c r="B3" s="103" t="s">
        <v>46</v>
      </c>
      <c r="C3" s="103"/>
      <c r="D3" s="103"/>
      <c r="E3" s="103"/>
      <c r="F3" s="90"/>
    </row>
    <row r="4" spans="1:9" s="10" customFormat="1" ht="17.25" customHeight="1" x14ac:dyDescent="0.25">
      <c r="A4" s="4"/>
      <c r="B4" s="82" t="s">
        <v>2</v>
      </c>
      <c r="E4" s="11"/>
      <c r="F4" s="90"/>
      <c r="G4" s="12"/>
      <c r="H4" s="12"/>
      <c r="I4" s="12"/>
    </row>
    <row r="5" spans="1:9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9" s="6" customFormat="1" ht="14.25" thickBot="1" x14ac:dyDescent="0.3">
      <c r="A6" s="4"/>
      <c r="B6" s="84"/>
      <c r="F6" s="91"/>
      <c r="G6" s="17" t="s">
        <v>4</v>
      </c>
      <c r="H6" s="18"/>
    </row>
    <row r="7" spans="1:9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9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92" t="s">
        <v>11</v>
      </c>
      <c r="G8" s="25" t="s">
        <v>12</v>
      </c>
      <c r="H8" s="25" t="s">
        <v>11</v>
      </c>
      <c r="I8" s="27" t="s">
        <v>12</v>
      </c>
    </row>
    <row r="9" spans="1:9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93">
        <v>6</v>
      </c>
      <c r="G9" s="32">
        <v>7</v>
      </c>
      <c r="H9" s="32">
        <v>8</v>
      </c>
      <c r="I9" s="32">
        <v>9</v>
      </c>
    </row>
    <row r="10" spans="1:9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25515.599999999999</v>
      </c>
      <c r="F10" s="94"/>
      <c r="G10" s="37">
        <f>SUM(G13:G15)</f>
        <v>32534.1</v>
      </c>
      <c r="H10" s="37">
        <f>F10-D10</f>
        <v>0</v>
      </c>
      <c r="I10" s="37">
        <f>G10-E10</f>
        <v>7018.5</v>
      </c>
    </row>
    <row r="11" spans="1:9" s="43" customFormat="1" x14ac:dyDescent="0.25">
      <c r="A11" s="39"/>
      <c r="B11" s="40" t="s">
        <v>14</v>
      </c>
      <c r="C11" s="39"/>
      <c r="D11" s="39"/>
      <c r="E11" s="41"/>
      <c r="F11" s="87"/>
      <c r="G11" s="42"/>
      <c r="H11" s="42"/>
      <c r="I11" s="42"/>
    </row>
    <row r="12" spans="1:9" s="43" customFormat="1" x14ac:dyDescent="0.25">
      <c r="A12" s="39"/>
      <c r="B12" s="44" t="s">
        <v>15</v>
      </c>
      <c r="C12" s="39"/>
      <c r="D12" s="39"/>
      <c r="E12" s="41"/>
      <c r="F12" s="87"/>
      <c r="G12" s="42"/>
      <c r="H12" s="42"/>
      <c r="I12" s="42"/>
    </row>
    <row r="13" spans="1:9" s="43" customFormat="1" x14ac:dyDescent="0.25">
      <c r="A13" s="39">
        <v>1</v>
      </c>
      <c r="B13" s="55" t="s">
        <v>13</v>
      </c>
      <c r="C13" s="39" t="s">
        <v>16</v>
      </c>
      <c r="D13" s="39"/>
      <c r="E13" s="41">
        <v>14524.8</v>
      </c>
      <c r="F13" s="87"/>
      <c r="G13" s="41">
        <v>20475.7</v>
      </c>
      <c r="H13" s="41">
        <f t="shared" ref="H13:I16" si="0">F13-D13</f>
        <v>0</v>
      </c>
      <c r="I13" s="41">
        <f t="shared" si="0"/>
        <v>5950.9000000000015</v>
      </c>
    </row>
    <row r="14" spans="1:9" s="43" customFormat="1" ht="27" x14ac:dyDescent="0.25">
      <c r="A14" s="39">
        <v>2</v>
      </c>
      <c r="B14" s="55" t="s">
        <v>53</v>
      </c>
      <c r="C14" s="39" t="s">
        <v>16</v>
      </c>
      <c r="D14" s="39"/>
      <c r="E14" s="41">
        <v>0</v>
      </c>
      <c r="F14" s="87"/>
      <c r="G14" s="41">
        <v>0</v>
      </c>
      <c r="H14" s="41">
        <f t="shared" si="0"/>
        <v>0</v>
      </c>
      <c r="I14" s="41">
        <f t="shared" si="0"/>
        <v>0</v>
      </c>
    </row>
    <row r="15" spans="1:9" s="43" customFormat="1" x14ac:dyDescent="0.25">
      <c r="A15" s="39">
        <v>3</v>
      </c>
      <c r="B15" s="55" t="s">
        <v>52</v>
      </c>
      <c r="C15" s="39" t="s">
        <v>16</v>
      </c>
      <c r="D15" s="39"/>
      <c r="E15" s="41">
        <v>10990.8</v>
      </c>
      <c r="F15" s="87"/>
      <c r="G15" s="41">
        <v>12058.4</v>
      </c>
      <c r="H15" s="41">
        <f t="shared" si="0"/>
        <v>0</v>
      </c>
      <c r="I15" s="41">
        <f t="shared" si="0"/>
        <v>1067.6000000000004</v>
      </c>
    </row>
    <row r="16" spans="1:9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2700.5</v>
      </c>
      <c r="F16" s="94"/>
      <c r="G16" s="37">
        <f>SUM(G19:G21)</f>
        <v>3659.5</v>
      </c>
      <c r="H16" s="37">
        <f t="shared" si="0"/>
        <v>0</v>
      </c>
      <c r="I16" s="37">
        <f t="shared" si="0"/>
        <v>959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87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87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>
        <v>2230.1</v>
      </c>
      <c r="F19" s="87"/>
      <c r="G19" s="41">
        <v>3189.1</v>
      </c>
      <c r="H19" s="41">
        <f t="shared" ref="H19:I22" si="1">F19-D19</f>
        <v>0</v>
      </c>
      <c r="I19" s="41">
        <f t="shared" si="1"/>
        <v>959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>
        <v>470.4</v>
      </c>
      <c r="F20" s="87"/>
      <c r="G20" s="41">
        <v>470.4</v>
      </c>
      <c r="H20" s="41">
        <f t="shared" si="1"/>
        <v>0</v>
      </c>
      <c r="I20" s="41">
        <f t="shared" si="1"/>
        <v>0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87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30010.6</v>
      </c>
      <c r="F22" s="94"/>
      <c r="G22" s="37">
        <f>SUM(G25:G31)</f>
        <v>27754.800000000003</v>
      </c>
      <c r="H22" s="37">
        <f t="shared" si="1"/>
        <v>0</v>
      </c>
      <c r="I22" s="37">
        <f t="shared" si="1"/>
        <v>-2255.7999999999956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87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87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3842.6</v>
      </c>
      <c r="F25" s="87"/>
      <c r="G25" s="41">
        <v>0</v>
      </c>
      <c r="H25" s="41">
        <f t="shared" ref="H25:I32" si="2">F25-D25</f>
        <v>0</v>
      </c>
      <c r="I25" s="41">
        <f t="shared" si="2"/>
        <v>-3842.6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87"/>
      <c r="G26" s="41">
        <v>2850.4</v>
      </c>
      <c r="H26" s="41">
        <f t="shared" si="2"/>
        <v>0</v>
      </c>
      <c r="I26" s="41">
        <f t="shared" si="2"/>
        <v>2850.4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10000</v>
      </c>
      <c r="F27" s="87"/>
      <c r="G27" s="41">
        <v>9572.4</v>
      </c>
      <c r="H27" s="41">
        <f t="shared" si="2"/>
        <v>0</v>
      </c>
      <c r="I27" s="41"/>
    </row>
    <row r="28" spans="1:9" s="43" customFormat="1" ht="27" x14ac:dyDescent="0.25">
      <c r="A28" s="39">
        <v>4</v>
      </c>
      <c r="B28" s="55" t="s">
        <v>59</v>
      </c>
      <c r="C28" s="39" t="s">
        <v>16</v>
      </c>
      <c r="D28" s="39"/>
      <c r="E28" s="41">
        <v>14318</v>
      </c>
      <c r="F28" s="87"/>
      <c r="G28" s="41">
        <v>14382.000000000002</v>
      </c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>
        <v>900</v>
      </c>
      <c r="F29" s="87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>
        <v>300</v>
      </c>
      <c r="F30" s="87"/>
      <c r="G30" s="41">
        <v>300</v>
      </c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>
        <v>650</v>
      </c>
      <c r="F31" s="87"/>
      <c r="G31" s="41">
        <v>650</v>
      </c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400</v>
      </c>
      <c r="F32" s="94"/>
      <c r="G32" s="37">
        <f>SUM(G35:G37)</f>
        <v>1232</v>
      </c>
      <c r="H32" s="37">
        <f t="shared" si="2"/>
        <v>0</v>
      </c>
      <c r="I32" s="37">
        <f t="shared" si="2"/>
        <v>832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87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87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400</v>
      </c>
      <c r="F35" s="87"/>
      <c r="G35" s="41">
        <v>1232</v>
      </c>
      <c r="H35" s="41">
        <f t="shared" ref="H35:I38" si="3">F35-D35</f>
        <v>0</v>
      </c>
      <c r="I35" s="41">
        <f t="shared" si="3"/>
        <v>832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87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87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0</v>
      </c>
      <c r="F38" s="94"/>
      <c r="G38" s="37">
        <f>SUM(G41:G43)</f>
        <v>0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87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87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/>
      <c r="F41" s="87"/>
      <c r="G41" s="41"/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87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87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71250</v>
      </c>
      <c r="F44" s="94"/>
      <c r="G44" s="37">
        <f>SUM(G47:G54)</f>
        <v>89205</v>
      </c>
      <c r="H44" s="37">
        <f t="shared" si="4"/>
        <v>0</v>
      </c>
      <c r="I44" s="37">
        <f t="shared" si="4"/>
        <v>17955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87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87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900</v>
      </c>
      <c r="F47" s="87"/>
      <c r="G47" s="41">
        <v>9300</v>
      </c>
      <c r="H47" s="41">
        <f t="shared" ref="H47:I55" si="5">F47-D47</f>
        <v>0</v>
      </c>
      <c r="I47" s="41">
        <f t="shared" si="5"/>
        <v>8400</v>
      </c>
    </row>
    <row r="48" spans="1:9" s="43" customFormat="1" ht="27" x14ac:dyDescent="0.25">
      <c r="A48" s="39">
        <v>2</v>
      </c>
      <c r="B48" s="57" t="s">
        <v>64</v>
      </c>
      <c r="C48" s="39" t="s">
        <v>16</v>
      </c>
      <c r="D48" s="39"/>
      <c r="E48" s="41">
        <v>5370</v>
      </c>
      <c r="F48" s="87"/>
      <c r="G48" s="41">
        <v>5370</v>
      </c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99</v>
      </c>
      <c r="C49" s="39" t="s">
        <v>16</v>
      </c>
      <c r="D49" s="39"/>
      <c r="E49" s="41">
        <v>23160</v>
      </c>
      <c r="F49" s="87"/>
      <c r="G49" s="41">
        <v>23160</v>
      </c>
      <c r="H49" s="41">
        <f t="shared" si="5"/>
        <v>0</v>
      </c>
      <c r="I49" s="41"/>
    </row>
    <row r="50" spans="1:9" s="43" customFormat="1" x14ac:dyDescent="0.25">
      <c r="A50" s="39">
        <v>4</v>
      </c>
      <c r="B50" s="59" t="s">
        <v>66</v>
      </c>
      <c r="C50" s="39" t="s">
        <v>16</v>
      </c>
      <c r="D50" s="39"/>
      <c r="E50" s="41">
        <v>420</v>
      </c>
      <c r="F50" s="87"/>
      <c r="G50" s="41">
        <v>2175</v>
      </c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>
        <v>200</v>
      </c>
      <c r="F51" s="87"/>
      <c r="G51" s="41"/>
      <c r="H51" s="41"/>
      <c r="I51" s="41"/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100</v>
      </c>
      <c r="F52" s="87"/>
      <c r="G52" s="41"/>
      <c r="H52" s="41"/>
      <c r="I52" s="41"/>
    </row>
    <row r="53" spans="1:9" s="43" customFormat="1" ht="27" x14ac:dyDescent="0.25">
      <c r="A53" s="39">
        <v>7</v>
      </c>
      <c r="B53" s="57" t="s">
        <v>67</v>
      </c>
      <c r="C53" s="39" t="s">
        <v>16</v>
      </c>
      <c r="D53" s="39"/>
      <c r="E53" s="41">
        <v>900</v>
      </c>
      <c r="F53" s="87"/>
      <c r="G53" s="41">
        <v>900</v>
      </c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>
        <v>40200</v>
      </c>
      <c r="F54" s="87"/>
      <c r="G54" s="41">
        <v>48300</v>
      </c>
      <c r="H54" s="41">
        <f t="shared" si="5"/>
        <v>0</v>
      </c>
      <c r="I54" s="41">
        <f t="shared" si="5"/>
        <v>8100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2250.6</v>
      </c>
      <c r="F55" s="94"/>
      <c r="G55" s="37">
        <f>SUM(G58:G66)</f>
        <v>13563.4</v>
      </c>
      <c r="H55" s="37">
        <f t="shared" si="5"/>
        <v>0</v>
      </c>
      <c r="I55" s="37">
        <f t="shared" si="5"/>
        <v>11312.8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87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87"/>
      <c r="G57" s="42"/>
      <c r="H57" s="42"/>
      <c r="I57" s="42"/>
    </row>
    <row r="58" spans="1:9" s="43" customFormat="1" ht="54" x14ac:dyDescent="0.25">
      <c r="A58" s="39">
        <v>1</v>
      </c>
      <c r="B58" s="59" t="s">
        <v>69</v>
      </c>
      <c r="C58" s="39" t="s">
        <v>16</v>
      </c>
      <c r="D58" s="39"/>
      <c r="E58" s="41">
        <v>18</v>
      </c>
      <c r="F58" s="87"/>
      <c r="G58" s="41">
        <v>18</v>
      </c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>
        <v>40</v>
      </c>
      <c r="F59" s="87"/>
      <c r="G59" s="41">
        <v>40</v>
      </c>
      <c r="H59" s="41">
        <f t="shared" si="6"/>
        <v>0</v>
      </c>
      <c r="I59" s="41">
        <f t="shared" si="6"/>
        <v>0</v>
      </c>
    </row>
    <row r="60" spans="1:9" s="43" customFormat="1" ht="27" x14ac:dyDescent="0.25">
      <c r="A60" s="39">
        <v>3</v>
      </c>
      <c r="B60" s="59" t="s">
        <v>71</v>
      </c>
      <c r="C60" s="39" t="s">
        <v>16</v>
      </c>
      <c r="D60" s="39"/>
      <c r="E60" s="41"/>
      <c r="F60" s="87"/>
      <c r="G60" s="41">
        <v>930</v>
      </c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/>
      <c r="F61" s="87"/>
      <c r="G61" s="41">
        <v>1860</v>
      </c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978.3</v>
      </c>
      <c r="F62" s="87"/>
      <c r="G62" s="41">
        <v>9183.9</v>
      </c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>
        <v>292</v>
      </c>
      <c r="F63" s="87"/>
      <c r="G63" s="41">
        <v>292.7</v>
      </c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>
        <v>100</v>
      </c>
      <c r="F64" s="87"/>
      <c r="G64" s="41">
        <v>100</v>
      </c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>
        <v>822.3</v>
      </c>
      <c r="F65" s="87"/>
      <c r="G65" s="41">
        <v>1138.8</v>
      </c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87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0</v>
      </c>
      <c r="F67" s="94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87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87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87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87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87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1500</v>
      </c>
      <c r="F73" s="94"/>
      <c r="G73" s="37">
        <f>SUM(G76:G78)</f>
        <v>4000</v>
      </c>
      <c r="H73" s="37">
        <f t="shared" si="7"/>
        <v>0</v>
      </c>
      <c r="I73" s="37">
        <f t="shared" si="7"/>
        <v>2500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87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87"/>
      <c r="G75" s="42"/>
      <c r="H75" s="42"/>
      <c r="I75" s="42"/>
    </row>
    <row r="76" spans="1:9" s="43" customFormat="1" ht="27" x14ac:dyDescent="0.25">
      <c r="A76" s="39">
        <v>1</v>
      </c>
      <c r="B76" s="55" t="s">
        <v>78</v>
      </c>
      <c r="C76" s="39" t="s">
        <v>16</v>
      </c>
      <c r="D76" s="39"/>
      <c r="E76" s="41">
        <v>1200</v>
      </c>
      <c r="F76" s="87"/>
      <c r="G76" s="41">
        <v>3700</v>
      </c>
      <c r="H76" s="41">
        <f t="shared" ref="H76:I78" si="8">F76-D76</f>
        <v>0</v>
      </c>
      <c r="I76" s="41">
        <f t="shared" si="8"/>
        <v>2500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>
        <v>300</v>
      </c>
      <c r="F77" s="87"/>
      <c r="G77" s="41">
        <v>300</v>
      </c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87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134907.20000000001</v>
      </c>
      <c r="F79" s="94"/>
      <c r="G79" s="37">
        <f>SUM(G82:G84)</f>
        <v>254805.10704116867</v>
      </c>
      <c r="H79" s="37">
        <f t="shared" si="7"/>
        <v>0</v>
      </c>
      <c r="I79" s="37">
        <f t="shared" si="7"/>
        <v>119897.90704116866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87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87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>
        <v>1000</v>
      </c>
      <c r="F82" s="87"/>
      <c r="G82" s="41">
        <v>583.4</v>
      </c>
      <c r="H82" s="41">
        <f t="shared" ref="H82:I85" si="9">F82-D82</f>
        <v>0</v>
      </c>
      <c r="I82" s="41">
        <f t="shared" si="9"/>
        <v>-416.6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>
        <v>133907.20000000001</v>
      </c>
      <c r="F83" s="87"/>
      <c r="G83" s="41">
        <v>165474.51666666666</v>
      </c>
      <c r="H83" s="41">
        <f t="shared" si="9"/>
        <v>0</v>
      </c>
      <c r="I83" s="41">
        <f t="shared" si="9"/>
        <v>31567.316666666651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87"/>
      <c r="G84" s="41">
        <v>88747.19037450201</v>
      </c>
      <c r="H84" s="41">
        <f t="shared" si="9"/>
        <v>0</v>
      </c>
      <c r="I84" s="41">
        <f t="shared" si="9"/>
        <v>88747.19037450201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2328.9</v>
      </c>
      <c r="F85" s="94"/>
      <c r="G85" s="37">
        <f>SUM(G88:G96)</f>
        <v>11674.6</v>
      </c>
      <c r="H85" s="37">
        <f t="shared" si="9"/>
        <v>0</v>
      </c>
      <c r="I85" s="37">
        <f t="shared" si="9"/>
        <v>9345.7000000000007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87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87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586.70000000000005</v>
      </c>
      <c r="F88" s="87"/>
      <c r="G88" s="41">
        <v>5450</v>
      </c>
      <c r="H88" s="41">
        <f t="shared" ref="H88:I97" si="10">F88-D88</f>
        <v>0</v>
      </c>
      <c r="I88" s="41">
        <f t="shared" si="10"/>
        <v>4863.3</v>
      </c>
    </row>
    <row r="89" spans="1:9" s="43" customFormat="1" ht="27" x14ac:dyDescent="0.25">
      <c r="A89" s="61">
        <v>2</v>
      </c>
      <c r="B89" s="63" t="s">
        <v>100</v>
      </c>
      <c r="C89" s="39" t="s">
        <v>16</v>
      </c>
      <c r="D89" s="39"/>
      <c r="E89" s="41">
        <v>48.3</v>
      </c>
      <c r="F89" s="87"/>
      <c r="G89" s="41">
        <v>1086.6000000000001</v>
      </c>
      <c r="H89" s="41">
        <f t="shared" si="10"/>
        <v>0</v>
      </c>
      <c r="I89" s="41">
        <f t="shared" si="10"/>
        <v>1038.3000000000002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87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337.6</v>
      </c>
      <c r="F91" s="87"/>
      <c r="G91" s="41">
        <v>337.6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156.30000000000001</v>
      </c>
      <c r="F92" s="87"/>
      <c r="G92" s="41">
        <v>1250.3999999999999</v>
      </c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150</v>
      </c>
      <c r="F93" s="87"/>
      <c r="G93" s="41">
        <v>1250</v>
      </c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87"/>
      <c r="G94" s="41">
        <v>200</v>
      </c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150</v>
      </c>
      <c r="F95" s="87"/>
      <c r="G95" s="41">
        <v>1200</v>
      </c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>
        <v>900</v>
      </c>
      <c r="F96" s="87"/>
      <c r="G96" s="41">
        <v>900</v>
      </c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1500</v>
      </c>
      <c r="F97" s="94"/>
      <c r="G97" s="37">
        <f>SUM(G100:G102)</f>
        <v>194012</v>
      </c>
      <c r="H97" s="37">
        <f t="shared" si="10"/>
        <v>0</v>
      </c>
      <c r="I97" s="37">
        <f t="shared" si="10"/>
        <v>192512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87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87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1500</v>
      </c>
      <c r="F100" s="87"/>
      <c r="G100" s="41">
        <v>194012</v>
      </c>
      <c r="H100" s="41">
        <f t="shared" ref="H100:I103" si="11">F100-D100</f>
        <v>0</v>
      </c>
      <c r="I100" s="41">
        <f t="shared" si="11"/>
        <v>192512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87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87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2500</v>
      </c>
      <c r="F103" s="94"/>
      <c r="G103" s="37">
        <f>SUM(G106:G108)</f>
        <v>13750</v>
      </c>
      <c r="H103" s="37">
        <f t="shared" si="11"/>
        <v>0</v>
      </c>
      <c r="I103" s="37">
        <f t="shared" si="11"/>
        <v>11250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87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87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1500</v>
      </c>
      <c r="F106" s="87"/>
      <c r="G106" s="41">
        <v>4200</v>
      </c>
      <c r="H106" s="41">
        <f t="shared" ref="H106:I109" si="12">F106-D106</f>
        <v>0</v>
      </c>
      <c r="I106" s="41">
        <f t="shared" si="12"/>
        <v>2700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1000</v>
      </c>
      <c r="F107" s="87"/>
      <c r="G107" s="41">
        <v>9550</v>
      </c>
      <c r="H107" s="41">
        <f t="shared" si="12"/>
        <v>0</v>
      </c>
      <c r="I107" s="41">
        <f t="shared" si="12"/>
        <v>8550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87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62699.900000000009</v>
      </c>
      <c r="F109" s="94"/>
      <c r="G109" s="37">
        <f>+G111+G305</f>
        <v>212555.56000000008</v>
      </c>
      <c r="H109" s="37">
        <f t="shared" si="12"/>
        <v>0</v>
      </c>
      <c r="I109" s="37">
        <f t="shared" si="12"/>
        <v>149855.66000000009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87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8639.5000000000073</v>
      </c>
      <c r="F111" s="94"/>
      <c r="G111" s="37">
        <f>SUM(G112:G304)</f>
        <v>129460.46000000008</v>
      </c>
      <c r="H111" s="37">
        <f t="shared" ref="H111:I111" si="13">F111-D111</f>
        <v>0</v>
      </c>
      <c r="I111" s="37">
        <f t="shared" si="13"/>
        <v>120820.96000000008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5985</v>
      </c>
      <c r="E112" s="41">
        <v>4309.2</v>
      </c>
      <c r="F112" s="87">
        <v>58418.25</v>
      </c>
      <c r="G112" s="41">
        <v>42061.1</v>
      </c>
      <c r="H112" s="41">
        <f t="shared" ref="H112:I328" si="14">F112-D112</f>
        <v>52433.25</v>
      </c>
      <c r="I112" s="41">
        <f t="shared" si="14"/>
        <v>37751.9</v>
      </c>
    </row>
    <row r="113" spans="1:9" s="43" customFormat="1" ht="27" x14ac:dyDescent="0.25">
      <c r="A113" s="39">
        <v>2</v>
      </c>
      <c r="B113" s="55" t="s">
        <v>103</v>
      </c>
      <c r="C113" s="39" t="s">
        <v>16</v>
      </c>
      <c r="D113" s="39">
        <v>94</v>
      </c>
      <c r="E113" s="41">
        <v>20.7</v>
      </c>
      <c r="F113" s="87">
        <v>2000.2</v>
      </c>
      <c r="G113" s="41">
        <v>440</v>
      </c>
      <c r="H113" s="41">
        <f t="shared" si="14"/>
        <v>1906.2</v>
      </c>
      <c r="I113" s="41">
        <f t="shared" si="14"/>
        <v>419.3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34</v>
      </c>
      <c r="E114" s="41">
        <v>5.0999999999999996</v>
      </c>
      <c r="F114" s="87">
        <v>754.09</v>
      </c>
      <c r="G114" s="41">
        <v>286.60000000000002</v>
      </c>
      <c r="H114" s="41">
        <f t="shared" ref="H114:H177" si="15">F114-D114</f>
        <v>720.09</v>
      </c>
      <c r="I114" s="41">
        <f t="shared" ref="I114:I177" si="16">G114-E114</f>
        <v>281.5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10</v>
      </c>
      <c r="E115" s="41">
        <v>2.2000000000000002</v>
      </c>
      <c r="F115" s="87">
        <v>324.12</v>
      </c>
      <c r="G115" s="41">
        <v>71.3</v>
      </c>
      <c r="H115" s="41">
        <f t="shared" si="15"/>
        <v>314.12</v>
      </c>
      <c r="I115" s="41">
        <f t="shared" si="16"/>
        <v>69.099999999999994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63</v>
      </c>
      <c r="E116" s="41">
        <v>10.1</v>
      </c>
      <c r="F116" s="87">
        <v>1330.79</v>
      </c>
      <c r="G116" s="41">
        <v>212.9</v>
      </c>
      <c r="H116" s="41">
        <f t="shared" si="15"/>
        <v>1267.79</v>
      </c>
      <c r="I116" s="41">
        <f t="shared" si="16"/>
        <v>202.8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>
        <v>8</v>
      </c>
      <c r="E117" s="41">
        <v>21.6</v>
      </c>
      <c r="F117" s="87">
        <v>89.789999999999992</v>
      </c>
      <c r="G117" s="41">
        <v>242.4</v>
      </c>
      <c r="H117" s="41">
        <f t="shared" si="15"/>
        <v>81.789999999999992</v>
      </c>
      <c r="I117" s="41">
        <f t="shared" si="16"/>
        <v>220.8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>
        <v>51</v>
      </c>
      <c r="E118" s="41">
        <v>1.5</v>
      </c>
      <c r="F118" s="87">
        <v>525.6</v>
      </c>
      <c r="G118" s="41">
        <v>15.8</v>
      </c>
      <c r="H118" s="41">
        <f t="shared" si="15"/>
        <v>474.6</v>
      </c>
      <c r="I118" s="41">
        <f t="shared" si="16"/>
        <v>14.3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33090</v>
      </c>
      <c r="E119" s="41">
        <v>297.8</v>
      </c>
      <c r="F119" s="87">
        <v>949365</v>
      </c>
      <c r="G119" s="41">
        <v>9493.7000000000007</v>
      </c>
      <c r="H119" s="41">
        <f t="shared" si="15"/>
        <v>916275</v>
      </c>
      <c r="I119" s="41">
        <f t="shared" si="16"/>
        <v>9195.9000000000015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1278</v>
      </c>
      <c r="E120" s="41">
        <v>63.9</v>
      </c>
      <c r="F120" s="87">
        <v>105083.5</v>
      </c>
      <c r="G120" s="41">
        <v>6305</v>
      </c>
      <c r="H120" s="41">
        <f t="shared" si="15"/>
        <v>103805.5</v>
      </c>
      <c r="I120" s="41">
        <f t="shared" si="16"/>
        <v>6241.1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2682</v>
      </c>
      <c r="E121" s="41">
        <v>72.400000000000006</v>
      </c>
      <c r="F121" s="87">
        <v>96068</v>
      </c>
      <c r="G121" s="41">
        <v>2593.8000000000002</v>
      </c>
      <c r="H121" s="41">
        <f t="shared" si="15"/>
        <v>93386</v>
      </c>
      <c r="I121" s="41">
        <f t="shared" si="16"/>
        <v>2521.4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7884</v>
      </c>
      <c r="E122" s="41">
        <v>126.1</v>
      </c>
      <c r="F122" s="87">
        <v>268348</v>
      </c>
      <c r="G122" s="41">
        <v>4293.6000000000004</v>
      </c>
      <c r="H122" s="41">
        <f t="shared" si="15"/>
        <v>260464</v>
      </c>
      <c r="I122" s="41">
        <f t="shared" si="16"/>
        <v>4167.5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>
        <v>1785</v>
      </c>
      <c r="E123" s="41">
        <v>26.7</v>
      </c>
      <c r="F123" s="87">
        <v>43800</v>
      </c>
      <c r="G123" s="41">
        <v>657</v>
      </c>
      <c r="H123" s="41">
        <f t="shared" si="15"/>
        <v>42015</v>
      </c>
      <c r="I123" s="41">
        <f t="shared" si="16"/>
        <v>630.29999999999995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8</v>
      </c>
      <c r="E124" s="41">
        <v>2.5</v>
      </c>
      <c r="F124" s="87">
        <v>268.64</v>
      </c>
      <c r="G124" s="41">
        <v>86</v>
      </c>
      <c r="H124" s="41">
        <f t="shared" si="15"/>
        <v>260.64</v>
      </c>
      <c r="I124" s="41">
        <f t="shared" si="16"/>
        <v>83.5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6</v>
      </c>
      <c r="E125" s="41">
        <v>3.9</v>
      </c>
      <c r="F125" s="87">
        <v>134.32</v>
      </c>
      <c r="G125" s="41">
        <v>87.3</v>
      </c>
      <c r="H125" s="41">
        <f t="shared" si="15"/>
        <v>128.32</v>
      </c>
      <c r="I125" s="41">
        <f t="shared" si="16"/>
        <v>83.399999999999991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>
        <v>8</v>
      </c>
      <c r="E126" s="41">
        <v>6.8</v>
      </c>
      <c r="F126" s="87">
        <v>306.59999999999997</v>
      </c>
      <c r="G126" s="41">
        <v>260.60000000000002</v>
      </c>
      <c r="H126" s="41">
        <f t="shared" si="15"/>
        <v>298.59999999999997</v>
      </c>
      <c r="I126" s="41">
        <f t="shared" si="16"/>
        <v>253.8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6752</v>
      </c>
      <c r="E127" s="41">
        <v>54</v>
      </c>
      <c r="F127" s="87">
        <v>40515</v>
      </c>
      <c r="G127" s="41">
        <v>405.2</v>
      </c>
      <c r="H127" s="41">
        <f t="shared" si="15"/>
        <v>33763</v>
      </c>
      <c r="I127" s="41">
        <f t="shared" si="16"/>
        <v>351.2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256</v>
      </c>
      <c r="E128" s="41">
        <v>13.6</v>
      </c>
      <c r="F128" s="87">
        <v>1440.29</v>
      </c>
      <c r="G128" s="41">
        <v>76.3</v>
      </c>
      <c r="H128" s="41">
        <f t="shared" si="15"/>
        <v>1184.29</v>
      </c>
      <c r="I128" s="41">
        <f t="shared" si="16"/>
        <v>62.699999999999996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>
        <v>19</v>
      </c>
      <c r="E129" s="41">
        <v>1</v>
      </c>
      <c r="F129" s="87">
        <v>598.6</v>
      </c>
      <c r="G129" s="41">
        <v>32.299999999999997</v>
      </c>
      <c r="H129" s="41">
        <f t="shared" si="15"/>
        <v>579.6</v>
      </c>
      <c r="I129" s="41">
        <f t="shared" si="16"/>
        <v>31.299999999999997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66</v>
      </c>
      <c r="E130" s="41">
        <v>38.200000000000003</v>
      </c>
      <c r="F130" s="87">
        <v>875.27</v>
      </c>
      <c r="G130" s="41">
        <v>505.9</v>
      </c>
      <c r="H130" s="41">
        <f t="shared" si="15"/>
        <v>809.27</v>
      </c>
      <c r="I130" s="41">
        <f t="shared" si="16"/>
        <v>467.7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>
        <v>22</v>
      </c>
      <c r="E131" s="41">
        <v>12.1</v>
      </c>
      <c r="F131" s="87">
        <v>131.4</v>
      </c>
      <c r="G131" s="41">
        <v>72.3</v>
      </c>
      <c r="H131" s="41">
        <f t="shared" si="15"/>
        <v>109.4</v>
      </c>
      <c r="I131" s="41">
        <f t="shared" si="16"/>
        <v>60.199999999999996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>
        <v>19</v>
      </c>
      <c r="E132" s="41">
        <v>5.7</v>
      </c>
      <c r="F132" s="87">
        <v>146</v>
      </c>
      <c r="G132" s="41">
        <v>43.8</v>
      </c>
      <c r="H132" s="41">
        <f t="shared" si="15"/>
        <v>127</v>
      </c>
      <c r="I132" s="41">
        <f t="shared" si="16"/>
        <v>38.099999999999994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124</v>
      </c>
      <c r="E133" s="41">
        <v>16.100000000000001</v>
      </c>
      <c r="F133" s="87">
        <v>4511.3999999999996</v>
      </c>
      <c r="G133" s="41">
        <v>586.5</v>
      </c>
      <c r="H133" s="41">
        <f t="shared" si="15"/>
        <v>4387.3999999999996</v>
      </c>
      <c r="I133" s="41">
        <f t="shared" si="16"/>
        <v>570.4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32</v>
      </c>
      <c r="E134" s="41">
        <v>28.8</v>
      </c>
      <c r="F134" s="87">
        <v>1339.55</v>
      </c>
      <c r="G134" s="41">
        <v>1205.5999999999999</v>
      </c>
      <c r="H134" s="41">
        <f t="shared" si="15"/>
        <v>1307.55</v>
      </c>
      <c r="I134" s="41">
        <f t="shared" si="16"/>
        <v>1176.8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>
        <v>8</v>
      </c>
      <c r="E135" s="41">
        <v>0.7</v>
      </c>
      <c r="F135" s="87">
        <v>297.11</v>
      </c>
      <c r="G135" s="41">
        <v>25.3</v>
      </c>
      <c r="H135" s="41">
        <f t="shared" si="15"/>
        <v>289.11</v>
      </c>
      <c r="I135" s="41">
        <f t="shared" si="16"/>
        <v>24.6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9</v>
      </c>
      <c r="E136" s="41">
        <v>1.6</v>
      </c>
      <c r="F136" s="87">
        <v>332.15</v>
      </c>
      <c r="G136" s="41">
        <v>58.8</v>
      </c>
      <c r="H136" s="41">
        <f t="shared" si="15"/>
        <v>323.14999999999998</v>
      </c>
      <c r="I136" s="41">
        <f t="shared" si="16"/>
        <v>57.199999999999996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21</v>
      </c>
      <c r="E137" s="41">
        <v>2.1</v>
      </c>
      <c r="F137" s="87">
        <v>350.4</v>
      </c>
      <c r="G137" s="41">
        <v>35</v>
      </c>
      <c r="H137" s="41">
        <f t="shared" si="15"/>
        <v>329.4</v>
      </c>
      <c r="I137" s="41">
        <f t="shared" si="16"/>
        <v>32.9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9</v>
      </c>
      <c r="E138" s="41">
        <v>1.8</v>
      </c>
      <c r="F138" s="87">
        <v>365</v>
      </c>
      <c r="G138" s="41">
        <v>124.1</v>
      </c>
      <c r="H138" s="41">
        <f t="shared" si="15"/>
        <v>356</v>
      </c>
      <c r="I138" s="41">
        <f t="shared" si="16"/>
        <v>122.3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>
        <v>6</v>
      </c>
      <c r="E139" s="41">
        <v>0.1</v>
      </c>
      <c r="F139" s="87">
        <v>310.25</v>
      </c>
      <c r="G139" s="41">
        <v>6.8</v>
      </c>
      <c r="H139" s="41">
        <f t="shared" si="15"/>
        <v>304.25</v>
      </c>
      <c r="I139" s="41">
        <f t="shared" si="16"/>
        <v>6.7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151</v>
      </c>
      <c r="E140" s="41">
        <v>10.6</v>
      </c>
      <c r="F140" s="87">
        <v>5102.7</v>
      </c>
      <c r="G140" s="41">
        <v>357.2</v>
      </c>
      <c r="H140" s="41">
        <f t="shared" si="15"/>
        <v>4951.7</v>
      </c>
      <c r="I140" s="41">
        <f t="shared" si="16"/>
        <v>346.59999999999997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210</v>
      </c>
      <c r="E141" s="41">
        <v>31.5</v>
      </c>
      <c r="F141" s="87">
        <v>9563</v>
      </c>
      <c r="G141" s="41">
        <v>1434.5</v>
      </c>
      <c r="H141" s="41">
        <f t="shared" si="15"/>
        <v>9353</v>
      </c>
      <c r="I141" s="41">
        <f t="shared" si="16"/>
        <v>1403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48</v>
      </c>
      <c r="E142" s="41">
        <v>21.6</v>
      </c>
      <c r="F142" s="87">
        <v>3614.23</v>
      </c>
      <c r="G142" s="41">
        <v>1626.4</v>
      </c>
      <c r="H142" s="41">
        <f t="shared" si="15"/>
        <v>3566.23</v>
      </c>
      <c r="I142" s="41">
        <f t="shared" si="16"/>
        <v>1604.8000000000002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10</v>
      </c>
      <c r="E143" s="41">
        <v>1.4</v>
      </c>
      <c r="F143" s="87">
        <v>213.89</v>
      </c>
      <c r="G143" s="41">
        <v>30.6</v>
      </c>
      <c r="H143" s="41">
        <f t="shared" si="15"/>
        <v>203.89</v>
      </c>
      <c r="I143" s="41">
        <f t="shared" si="16"/>
        <v>29.200000000000003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52</v>
      </c>
      <c r="E144" s="41">
        <v>6.2</v>
      </c>
      <c r="F144" s="87">
        <v>2664.5</v>
      </c>
      <c r="G144" s="41">
        <v>319.7</v>
      </c>
      <c r="H144" s="41">
        <f t="shared" si="15"/>
        <v>2612.5</v>
      </c>
      <c r="I144" s="41">
        <f t="shared" si="16"/>
        <v>313.5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41</v>
      </c>
      <c r="E145" s="41">
        <v>9.9</v>
      </c>
      <c r="F145" s="87">
        <v>1999.47</v>
      </c>
      <c r="G145" s="41">
        <v>483.9</v>
      </c>
      <c r="H145" s="41">
        <f t="shared" si="15"/>
        <v>1958.47</v>
      </c>
      <c r="I145" s="41">
        <f t="shared" si="16"/>
        <v>474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105</v>
      </c>
      <c r="E146" s="41">
        <v>1.1000000000000001</v>
      </c>
      <c r="F146" s="87">
        <v>2035.97</v>
      </c>
      <c r="G146" s="41">
        <v>20.399999999999999</v>
      </c>
      <c r="H146" s="41">
        <f t="shared" si="15"/>
        <v>1930.97</v>
      </c>
      <c r="I146" s="41">
        <f t="shared" si="16"/>
        <v>19.299999999999997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154</v>
      </c>
      <c r="E147" s="41">
        <v>2.9</v>
      </c>
      <c r="F147" s="87">
        <v>3510.5699999999997</v>
      </c>
      <c r="G147" s="41">
        <v>66.7</v>
      </c>
      <c r="H147" s="41">
        <f t="shared" si="15"/>
        <v>3356.5699999999997</v>
      </c>
      <c r="I147" s="41">
        <f t="shared" si="16"/>
        <v>63.800000000000004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232</v>
      </c>
      <c r="E148" s="41">
        <v>5.0999999999999996</v>
      </c>
      <c r="F148" s="87">
        <v>4150.05</v>
      </c>
      <c r="G148" s="41">
        <v>91.3</v>
      </c>
      <c r="H148" s="41">
        <f t="shared" si="15"/>
        <v>3918.05</v>
      </c>
      <c r="I148" s="41">
        <f t="shared" si="16"/>
        <v>86.2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30</v>
      </c>
      <c r="E149" s="41">
        <v>16.5</v>
      </c>
      <c r="F149" s="87">
        <v>378.14</v>
      </c>
      <c r="G149" s="41">
        <v>208</v>
      </c>
      <c r="H149" s="41">
        <f t="shared" si="15"/>
        <v>348.14</v>
      </c>
      <c r="I149" s="41">
        <f t="shared" si="16"/>
        <v>191.5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26</v>
      </c>
      <c r="E150" s="41">
        <v>37.200000000000003</v>
      </c>
      <c r="F150" s="87">
        <v>448.21999999999997</v>
      </c>
      <c r="G150" s="41">
        <v>641</v>
      </c>
      <c r="H150" s="41">
        <f t="shared" si="15"/>
        <v>422.21999999999997</v>
      </c>
      <c r="I150" s="41">
        <f t="shared" si="16"/>
        <v>603.79999999999995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3</v>
      </c>
      <c r="E151" s="41">
        <v>39.6</v>
      </c>
      <c r="F151" s="87">
        <v>137.97</v>
      </c>
      <c r="G151" s="41">
        <v>1821.2</v>
      </c>
      <c r="H151" s="41">
        <f t="shared" si="15"/>
        <v>134.97</v>
      </c>
      <c r="I151" s="41">
        <f t="shared" si="16"/>
        <v>1781.6000000000001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>
        <v>6</v>
      </c>
      <c r="E152" s="41">
        <v>9.1</v>
      </c>
      <c r="F152" s="87">
        <v>73</v>
      </c>
      <c r="G152" s="41">
        <v>111</v>
      </c>
      <c r="H152" s="41">
        <f t="shared" si="15"/>
        <v>67</v>
      </c>
      <c r="I152" s="41">
        <f t="shared" si="16"/>
        <v>101.9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>
        <v>21</v>
      </c>
      <c r="E153" s="41">
        <v>1.1000000000000001</v>
      </c>
      <c r="F153" s="87">
        <v>325.58</v>
      </c>
      <c r="G153" s="41">
        <v>16.3</v>
      </c>
      <c r="H153" s="41">
        <f t="shared" si="15"/>
        <v>304.58</v>
      </c>
      <c r="I153" s="41">
        <f t="shared" si="16"/>
        <v>15.200000000000001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600</v>
      </c>
      <c r="E154" s="41">
        <v>30</v>
      </c>
      <c r="F154" s="87">
        <v>10012.68</v>
      </c>
      <c r="G154" s="41">
        <v>500.6</v>
      </c>
      <c r="H154" s="41">
        <f t="shared" si="15"/>
        <v>9412.68</v>
      </c>
      <c r="I154" s="41">
        <f t="shared" si="16"/>
        <v>470.6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42</v>
      </c>
      <c r="E155" s="41">
        <v>7.6</v>
      </c>
      <c r="F155" s="87">
        <v>1445.3999999999999</v>
      </c>
      <c r="G155" s="41">
        <v>260.2</v>
      </c>
      <c r="H155" s="41">
        <f t="shared" si="15"/>
        <v>1403.3999999999999</v>
      </c>
      <c r="I155" s="41">
        <f t="shared" si="16"/>
        <v>252.6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12</v>
      </c>
      <c r="E156" s="41">
        <v>4.8</v>
      </c>
      <c r="F156" s="87">
        <v>373.76</v>
      </c>
      <c r="G156" s="41">
        <v>224.3</v>
      </c>
      <c r="H156" s="41">
        <f t="shared" si="15"/>
        <v>361.76</v>
      </c>
      <c r="I156" s="41">
        <f t="shared" si="16"/>
        <v>219.5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24</v>
      </c>
      <c r="E157" s="41">
        <v>29.1</v>
      </c>
      <c r="F157" s="87">
        <v>62.05</v>
      </c>
      <c r="G157" s="41">
        <v>75.099999999999994</v>
      </c>
      <c r="H157" s="41">
        <f t="shared" si="15"/>
        <v>38.049999999999997</v>
      </c>
      <c r="I157" s="41">
        <f t="shared" si="16"/>
        <v>45.999999999999993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>
        <v>6</v>
      </c>
      <c r="E158" s="41">
        <v>18</v>
      </c>
      <c r="F158" s="87">
        <v>40.879999999999995</v>
      </c>
      <c r="G158" s="41">
        <v>122.6</v>
      </c>
      <c r="H158" s="41">
        <f t="shared" si="15"/>
        <v>34.879999999999995</v>
      </c>
      <c r="I158" s="41">
        <f t="shared" si="16"/>
        <v>104.6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80</v>
      </c>
      <c r="E159" s="41">
        <v>9.6999999999999993</v>
      </c>
      <c r="F159" s="87">
        <v>839.5</v>
      </c>
      <c r="G159" s="41">
        <v>101.6</v>
      </c>
      <c r="H159" s="41">
        <f t="shared" si="15"/>
        <v>759.5</v>
      </c>
      <c r="I159" s="41">
        <f t="shared" si="16"/>
        <v>91.899999999999991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34</v>
      </c>
      <c r="E160" s="41">
        <v>1</v>
      </c>
      <c r="F160" s="87">
        <v>1194.28</v>
      </c>
      <c r="G160" s="41">
        <v>33.4</v>
      </c>
      <c r="H160" s="41">
        <f t="shared" si="15"/>
        <v>1160.28</v>
      </c>
      <c r="I160" s="41">
        <f t="shared" si="16"/>
        <v>32.4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>
        <v>3</v>
      </c>
      <c r="E161" s="41">
        <v>1.7</v>
      </c>
      <c r="F161" s="87">
        <v>105.85</v>
      </c>
      <c r="G161" s="41">
        <v>59.3</v>
      </c>
      <c r="H161" s="41">
        <f t="shared" si="15"/>
        <v>102.85</v>
      </c>
      <c r="I161" s="41">
        <f t="shared" si="16"/>
        <v>57.599999999999994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46</v>
      </c>
      <c r="E162" s="41">
        <v>115</v>
      </c>
      <c r="F162" s="87">
        <v>86.87</v>
      </c>
      <c r="G162" s="41">
        <v>217.2</v>
      </c>
      <c r="H162" s="41">
        <f t="shared" si="15"/>
        <v>40.870000000000005</v>
      </c>
      <c r="I162" s="41">
        <f t="shared" si="16"/>
        <v>102.19999999999999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23</v>
      </c>
      <c r="E163" s="41">
        <v>115</v>
      </c>
      <c r="F163" s="87">
        <v>76.649999999999991</v>
      </c>
      <c r="G163" s="41">
        <v>383.3</v>
      </c>
      <c r="H163" s="41">
        <f t="shared" si="15"/>
        <v>53.649999999999991</v>
      </c>
      <c r="I163" s="41">
        <f t="shared" si="16"/>
        <v>268.3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/>
      <c r="F164" s="87">
        <v>40.879999999999995</v>
      </c>
      <c r="G164" s="41">
        <v>337.3</v>
      </c>
      <c r="H164" s="41">
        <f t="shared" si="15"/>
        <v>40.879999999999995</v>
      </c>
      <c r="I164" s="41">
        <f t="shared" si="16"/>
        <v>337.3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/>
      <c r="F165" s="87">
        <v>37.96</v>
      </c>
      <c r="G165" s="41">
        <v>325.7</v>
      </c>
      <c r="H165" s="41">
        <f t="shared" si="15"/>
        <v>37.96</v>
      </c>
      <c r="I165" s="41">
        <f t="shared" si="16"/>
        <v>325.7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>
        <v>2</v>
      </c>
      <c r="E166" s="41">
        <v>20.2</v>
      </c>
      <c r="F166" s="87">
        <v>28.47</v>
      </c>
      <c r="G166" s="41">
        <v>288.10000000000002</v>
      </c>
      <c r="H166" s="41">
        <f t="shared" si="15"/>
        <v>26.47</v>
      </c>
      <c r="I166" s="41">
        <f t="shared" si="16"/>
        <v>267.90000000000003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>
        <v>6</v>
      </c>
      <c r="E167" s="41">
        <v>72.599999999999994</v>
      </c>
      <c r="F167" s="87">
        <v>35.769999999999996</v>
      </c>
      <c r="G167" s="41">
        <v>432.8</v>
      </c>
      <c r="H167" s="41">
        <f t="shared" si="15"/>
        <v>29.769999999999996</v>
      </c>
      <c r="I167" s="41">
        <f t="shared" si="16"/>
        <v>360.20000000000005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7</v>
      </c>
      <c r="E168" s="41">
        <v>173.7</v>
      </c>
      <c r="F168" s="87">
        <v>35.04</v>
      </c>
      <c r="G168" s="41">
        <v>869.6</v>
      </c>
      <c r="H168" s="41">
        <f t="shared" si="15"/>
        <v>28.04</v>
      </c>
      <c r="I168" s="41">
        <f t="shared" si="16"/>
        <v>695.90000000000009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3</v>
      </c>
      <c r="E169" s="41">
        <v>77.599999999999994</v>
      </c>
      <c r="F169" s="87">
        <v>29.93</v>
      </c>
      <c r="G169" s="41">
        <v>774.3</v>
      </c>
      <c r="H169" s="41">
        <f t="shared" si="15"/>
        <v>26.93</v>
      </c>
      <c r="I169" s="41">
        <f t="shared" si="16"/>
        <v>696.69999999999993</v>
      </c>
    </row>
    <row r="170" spans="1:9" s="43" customFormat="1" ht="27" x14ac:dyDescent="0.25">
      <c r="A170" s="39">
        <v>59</v>
      </c>
      <c r="B170" s="55" t="s">
        <v>159</v>
      </c>
      <c r="C170" s="39" t="s">
        <v>16</v>
      </c>
      <c r="D170" s="39"/>
      <c r="E170" s="41"/>
      <c r="F170" s="87">
        <v>9.49</v>
      </c>
      <c r="G170" s="41">
        <v>255.2</v>
      </c>
      <c r="H170" s="41">
        <f t="shared" si="15"/>
        <v>9.49</v>
      </c>
      <c r="I170" s="41">
        <f t="shared" si="16"/>
        <v>255.2</v>
      </c>
    </row>
    <row r="171" spans="1:9" s="43" customFormat="1" ht="27" x14ac:dyDescent="0.25">
      <c r="A171" s="39">
        <v>60</v>
      </c>
      <c r="B171" s="55" t="s">
        <v>160</v>
      </c>
      <c r="C171" s="39" t="s">
        <v>16</v>
      </c>
      <c r="D171" s="39">
        <v>2</v>
      </c>
      <c r="E171" s="41">
        <v>63.1</v>
      </c>
      <c r="F171" s="87">
        <v>10.95</v>
      </c>
      <c r="G171" s="41">
        <v>345.5</v>
      </c>
      <c r="H171" s="41">
        <f t="shared" si="15"/>
        <v>8.9499999999999993</v>
      </c>
      <c r="I171" s="41">
        <f t="shared" si="16"/>
        <v>282.39999999999998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>
        <v>16</v>
      </c>
      <c r="E172" s="41">
        <v>16.600000000000001</v>
      </c>
      <c r="F172" s="87">
        <v>135.04999999999998</v>
      </c>
      <c r="G172" s="41">
        <v>140.5</v>
      </c>
      <c r="H172" s="41">
        <f t="shared" si="15"/>
        <v>119.04999999999998</v>
      </c>
      <c r="I172" s="41">
        <f t="shared" si="16"/>
        <v>123.9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7980</v>
      </c>
      <c r="E173" s="41">
        <v>662.3</v>
      </c>
      <c r="F173" s="87">
        <v>142496</v>
      </c>
      <c r="G173" s="41">
        <v>12112.2</v>
      </c>
      <c r="H173" s="41">
        <f t="shared" si="15"/>
        <v>134516</v>
      </c>
      <c r="I173" s="41">
        <f t="shared" si="16"/>
        <v>11449.900000000001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>
        <v>174</v>
      </c>
      <c r="E174" s="41">
        <v>17.399999999999999</v>
      </c>
      <c r="F174" s="87">
        <v>1766.6</v>
      </c>
      <c r="G174" s="41">
        <v>176.7</v>
      </c>
      <c r="H174" s="41">
        <f t="shared" si="15"/>
        <v>1592.6</v>
      </c>
      <c r="I174" s="41">
        <f t="shared" si="16"/>
        <v>159.29999999999998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>
        <v>3</v>
      </c>
      <c r="E175" s="41">
        <v>13.8</v>
      </c>
      <c r="F175" s="87">
        <v>56.94</v>
      </c>
      <c r="G175" s="41">
        <v>261.89999999999998</v>
      </c>
      <c r="H175" s="41">
        <f t="shared" si="15"/>
        <v>53.94</v>
      </c>
      <c r="I175" s="41">
        <f t="shared" si="16"/>
        <v>248.09999999999997</v>
      </c>
    </row>
    <row r="176" spans="1:9" s="43" customFormat="1" ht="40.5" x14ac:dyDescent="0.25">
      <c r="A176" s="39">
        <v>65</v>
      </c>
      <c r="B176" s="55" t="s">
        <v>165</v>
      </c>
      <c r="C176" s="39" t="s">
        <v>16</v>
      </c>
      <c r="D176" s="39"/>
      <c r="E176" s="41"/>
      <c r="F176" s="87">
        <v>29.93</v>
      </c>
      <c r="G176" s="41">
        <v>305.3</v>
      </c>
      <c r="H176" s="41">
        <f t="shared" si="15"/>
        <v>29.93</v>
      </c>
      <c r="I176" s="41">
        <f t="shared" si="16"/>
        <v>305.3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/>
      <c r="F177" s="87">
        <v>3.65</v>
      </c>
      <c r="G177" s="41">
        <v>16.8</v>
      </c>
      <c r="H177" s="41">
        <f t="shared" si="15"/>
        <v>3.65</v>
      </c>
      <c r="I177" s="41">
        <f t="shared" si="16"/>
        <v>16.8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>
        <v>1</v>
      </c>
      <c r="E178" s="41">
        <v>8.6999999999999993</v>
      </c>
      <c r="F178" s="87">
        <v>8.0299999999999994</v>
      </c>
      <c r="G178" s="41">
        <v>69.599999999999994</v>
      </c>
      <c r="H178" s="41">
        <f t="shared" ref="H178:H241" si="17">F178-D178</f>
        <v>7.0299999999999994</v>
      </c>
      <c r="I178" s="41">
        <f t="shared" ref="I178:I241" si="18">G178-E178</f>
        <v>60.899999999999991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/>
      <c r="F179" s="87">
        <v>0.73</v>
      </c>
      <c r="G179" s="41">
        <v>10.3</v>
      </c>
      <c r="H179" s="41">
        <f t="shared" si="17"/>
        <v>0.73</v>
      </c>
      <c r="I179" s="41">
        <f t="shared" si="18"/>
        <v>10.3</v>
      </c>
    </row>
    <row r="180" spans="1:9" s="43" customFormat="1" ht="54" x14ac:dyDescent="0.25">
      <c r="A180" s="39">
        <v>69</v>
      </c>
      <c r="B180" s="55" t="s">
        <v>416</v>
      </c>
      <c r="C180" s="39" t="s">
        <v>16</v>
      </c>
      <c r="D180" s="39">
        <v>2</v>
      </c>
      <c r="E180" s="41">
        <v>12</v>
      </c>
      <c r="F180" s="87">
        <v>12.41</v>
      </c>
      <c r="G180" s="41">
        <v>74.5</v>
      </c>
      <c r="H180" s="41">
        <f t="shared" si="17"/>
        <v>10.41</v>
      </c>
      <c r="I180" s="41">
        <f t="shared" si="18"/>
        <v>62.5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3</v>
      </c>
      <c r="E181" s="41">
        <v>18</v>
      </c>
      <c r="F181" s="87">
        <v>267.90999999999997</v>
      </c>
      <c r="G181" s="41">
        <v>1446.7</v>
      </c>
      <c r="H181" s="41">
        <f t="shared" si="17"/>
        <v>264.90999999999997</v>
      </c>
      <c r="I181" s="41">
        <f t="shared" si="18"/>
        <v>1428.7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44</v>
      </c>
      <c r="E182" s="41">
        <v>264</v>
      </c>
      <c r="F182" s="87">
        <v>2304.61</v>
      </c>
      <c r="G182" s="41">
        <v>11062.1</v>
      </c>
      <c r="H182" s="41">
        <f t="shared" si="17"/>
        <v>2260.61</v>
      </c>
      <c r="I182" s="41">
        <f t="shared" si="18"/>
        <v>10798.1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>
        <v>4</v>
      </c>
      <c r="E183" s="41">
        <v>24</v>
      </c>
      <c r="F183" s="87">
        <v>40.15</v>
      </c>
      <c r="G183" s="41">
        <v>192.7</v>
      </c>
      <c r="H183" s="41">
        <f t="shared" si="17"/>
        <v>36.15</v>
      </c>
      <c r="I183" s="41">
        <f t="shared" si="18"/>
        <v>168.7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>
        <v>3</v>
      </c>
      <c r="E184" s="41">
        <v>18</v>
      </c>
      <c r="F184" s="87">
        <v>88.694999999999993</v>
      </c>
      <c r="G184" s="41">
        <v>425.7</v>
      </c>
      <c r="H184" s="41">
        <f t="shared" si="17"/>
        <v>85.694999999999993</v>
      </c>
      <c r="I184" s="41">
        <f t="shared" si="18"/>
        <v>407.7</v>
      </c>
    </row>
    <row r="185" spans="1:9" s="43" customFormat="1" ht="40.5" x14ac:dyDescent="0.25">
      <c r="A185" s="39">
        <v>74</v>
      </c>
      <c r="B185" s="55" t="s">
        <v>419</v>
      </c>
      <c r="C185" s="39" t="s">
        <v>16</v>
      </c>
      <c r="D185" s="39">
        <v>4</v>
      </c>
      <c r="E185" s="41">
        <v>24</v>
      </c>
      <c r="F185" s="87">
        <v>59.129999999999995</v>
      </c>
      <c r="G185" s="41">
        <v>283.8</v>
      </c>
      <c r="H185" s="41">
        <f t="shared" si="17"/>
        <v>55.129999999999995</v>
      </c>
      <c r="I185" s="41">
        <f t="shared" si="18"/>
        <v>259.8</v>
      </c>
    </row>
    <row r="186" spans="1:9" s="43" customFormat="1" ht="40.5" x14ac:dyDescent="0.25">
      <c r="A186" s="39">
        <v>75</v>
      </c>
      <c r="B186" s="55" t="s">
        <v>420</v>
      </c>
      <c r="C186" s="39" t="s">
        <v>16</v>
      </c>
      <c r="D186" s="39"/>
      <c r="E186" s="41"/>
      <c r="F186" s="87">
        <v>16.79</v>
      </c>
      <c r="G186" s="41">
        <v>100.7</v>
      </c>
      <c r="H186" s="41">
        <f t="shared" si="17"/>
        <v>16.79</v>
      </c>
      <c r="I186" s="41">
        <f t="shared" si="18"/>
        <v>100.7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>
        <v>1</v>
      </c>
      <c r="E187" s="41">
        <v>6</v>
      </c>
      <c r="F187" s="87">
        <v>0</v>
      </c>
      <c r="G187" s="41">
        <v>0</v>
      </c>
      <c r="H187" s="41">
        <f t="shared" si="17"/>
        <v>-1</v>
      </c>
      <c r="I187" s="41">
        <f t="shared" si="18"/>
        <v>-6</v>
      </c>
    </row>
    <row r="188" spans="1:9" s="43" customFormat="1" ht="40.5" x14ac:dyDescent="0.25">
      <c r="A188" s="39">
        <v>77</v>
      </c>
      <c r="B188" s="55" t="s">
        <v>172</v>
      </c>
      <c r="C188" s="39" t="s">
        <v>16</v>
      </c>
      <c r="D188" s="39">
        <v>1</v>
      </c>
      <c r="E188" s="41">
        <v>12.2</v>
      </c>
      <c r="F188" s="87">
        <v>23.36</v>
      </c>
      <c r="G188" s="41">
        <v>261.60000000000002</v>
      </c>
      <c r="H188" s="41">
        <f t="shared" si="17"/>
        <v>22.36</v>
      </c>
      <c r="I188" s="41">
        <f t="shared" si="18"/>
        <v>249.40000000000003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2</v>
      </c>
      <c r="E189" s="41">
        <v>31.4</v>
      </c>
      <c r="F189" s="87">
        <v>111.69</v>
      </c>
      <c r="G189" s="41">
        <v>1340.3</v>
      </c>
      <c r="H189" s="41">
        <f t="shared" si="17"/>
        <v>109.69</v>
      </c>
      <c r="I189" s="41">
        <f t="shared" si="18"/>
        <v>1308.8999999999999</v>
      </c>
    </row>
    <row r="190" spans="1:9" s="43" customFormat="1" ht="40.5" x14ac:dyDescent="0.25">
      <c r="A190" s="39">
        <v>79</v>
      </c>
      <c r="B190" s="55" t="s">
        <v>422</v>
      </c>
      <c r="C190" s="39" t="s">
        <v>16</v>
      </c>
      <c r="D190" s="39">
        <v>1</v>
      </c>
      <c r="E190" s="41">
        <v>6</v>
      </c>
      <c r="F190" s="87">
        <v>33.945</v>
      </c>
      <c r="G190" s="41">
        <v>162.9</v>
      </c>
      <c r="H190" s="41">
        <f t="shared" si="17"/>
        <v>32.945</v>
      </c>
      <c r="I190" s="41">
        <f t="shared" si="18"/>
        <v>156.9</v>
      </c>
    </row>
    <row r="191" spans="1:9" s="43" customFormat="1" ht="40.5" x14ac:dyDescent="0.25">
      <c r="A191" s="39">
        <v>80</v>
      </c>
      <c r="B191" s="55" t="s">
        <v>174</v>
      </c>
      <c r="C191" s="39" t="s">
        <v>16</v>
      </c>
      <c r="D191" s="39">
        <v>1</v>
      </c>
      <c r="E191" s="41">
        <v>11</v>
      </c>
      <c r="F191" s="87">
        <v>7.3</v>
      </c>
      <c r="G191" s="41">
        <v>80.3</v>
      </c>
      <c r="H191" s="41">
        <f t="shared" si="17"/>
        <v>6.3</v>
      </c>
      <c r="I191" s="41">
        <f t="shared" si="18"/>
        <v>69.3</v>
      </c>
    </row>
    <row r="192" spans="1:9" s="43" customFormat="1" ht="40.5" x14ac:dyDescent="0.25">
      <c r="A192" s="39">
        <v>81</v>
      </c>
      <c r="B192" s="55" t="s">
        <v>175</v>
      </c>
      <c r="C192" s="39" t="s">
        <v>16</v>
      </c>
      <c r="D192" s="39">
        <v>1</v>
      </c>
      <c r="E192" s="41">
        <v>6</v>
      </c>
      <c r="F192" s="87">
        <v>18.25</v>
      </c>
      <c r="G192" s="41">
        <v>87.6</v>
      </c>
      <c r="H192" s="41">
        <f t="shared" si="17"/>
        <v>17.25</v>
      </c>
      <c r="I192" s="41">
        <f t="shared" si="18"/>
        <v>81.599999999999994</v>
      </c>
    </row>
    <row r="193" spans="1:9" s="43" customFormat="1" ht="40.5" x14ac:dyDescent="0.25">
      <c r="A193" s="39">
        <v>82</v>
      </c>
      <c r="B193" s="55" t="s">
        <v>423</v>
      </c>
      <c r="C193" s="39" t="s">
        <v>16</v>
      </c>
      <c r="D193" s="39">
        <v>1</v>
      </c>
      <c r="E193" s="41">
        <v>6.5</v>
      </c>
      <c r="F193" s="87">
        <v>50.734999999999999</v>
      </c>
      <c r="G193" s="41">
        <v>329.8</v>
      </c>
      <c r="H193" s="41">
        <f t="shared" si="17"/>
        <v>49.734999999999999</v>
      </c>
      <c r="I193" s="41">
        <f t="shared" si="18"/>
        <v>323.3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/>
      <c r="F194" s="87">
        <v>0.73</v>
      </c>
      <c r="G194" s="41">
        <v>22.8</v>
      </c>
      <c r="H194" s="41">
        <f t="shared" si="17"/>
        <v>0.73</v>
      </c>
      <c r="I194" s="41">
        <f t="shared" si="18"/>
        <v>22.8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/>
      <c r="F195" s="87">
        <v>16.059999999999999</v>
      </c>
      <c r="G195" s="41">
        <v>112.4</v>
      </c>
      <c r="H195" s="41">
        <f t="shared" si="17"/>
        <v>16.059999999999999</v>
      </c>
      <c r="I195" s="41">
        <f t="shared" si="18"/>
        <v>112.4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/>
      <c r="F196" s="87">
        <v>2.92</v>
      </c>
      <c r="G196" s="41">
        <v>23.4</v>
      </c>
      <c r="H196" s="41">
        <f t="shared" si="17"/>
        <v>2.92</v>
      </c>
      <c r="I196" s="41">
        <f t="shared" si="18"/>
        <v>23.4</v>
      </c>
    </row>
    <row r="197" spans="1:9" s="43" customFormat="1" ht="40.5" x14ac:dyDescent="0.25">
      <c r="A197" s="39">
        <v>86</v>
      </c>
      <c r="B197" s="55" t="s">
        <v>177</v>
      </c>
      <c r="C197" s="39" t="s">
        <v>16</v>
      </c>
      <c r="D197" s="39"/>
      <c r="E197" s="41"/>
      <c r="F197" s="87">
        <v>4.38</v>
      </c>
      <c r="G197" s="41">
        <v>67.900000000000006</v>
      </c>
      <c r="H197" s="41">
        <f t="shared" si="17"/>
        <v>4.38</v>
      </c>
      <c r="I197" s="41">
        <f t="shared" si="18"/>
        <v>67.900000000000006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>
        <v>1</v>
      </c>
      <c r="E198" s="41">
        <v>7.2</v>
      </c>
      <c r="F198" s="87">
        <v>56.94</v>
      </c>
      <c r="G198" s="41">
        <v>410</v>
      </c>
      <c r="H198" s="41">
        <f t="shared" si="17"/>
        <v>55.94</v>
      </c>
      <c r="I198" s="41">
        <f t="shared" si="18"/>
        <v>402.8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>
        <v>1</v>
      </c>
      <c r="E199" s="41">
        <v>6</v>
      </c>
      <c r="F199" s="87">
        <v>16.79</v>
      </c>
      <c r="G199" s="41">
        <v>100.7</v>
      </c>
      <c r="H199" s="41">
        <f t="shared" si="17"/>
        <v>15.79</v>
      </c>
      <c r="I199" s="41">
        <f t="shared" si="18"/>
        <v>94.7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>
        <v>1</v>
      </c>
      <c r="E200" s="41">
        <v>3</v>
      </c>
      <c r="F200" s="87">
        <v>12.41</v>
      </c>
      <c r="G200" s="41">
        <v>37.200000000000003</v>
      </c>
      <c r="H200" s="41">
        <f t="shared" si="17"/>
        <v>11.41</v>
      </c>
      <c r="I200" s="41">
        <f t="shared" si="18"/>
        <v>34.200000000000003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>
        <v>1</v>
      </c>
      <c r="E201" s="41">
        <v>2.4</v>
      </c>
      <c r="F201" s="87">
        <v>10.95</v>
      </c>
      <c r="G201" s="41">
        <v>26.3</v>
      </c>
      <c r="H201" s="41">
        <f t="shared" si="17"/>
        <v>9.9499999999999993</v>
      </c>
      <c r="I201" s="41">
        <f t="shared" si="18"/>
        <v>23.900000000000002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>
        <v>4</v>
      </c>
      <c r="E202" s="41">
        <v>2.2000000000000002</v>
      </c>
      <c r="F202" s="87">
        <v>10.95</v>
      </c>
      <c r="G202" s="41">
        <v>6.1</v>
      </c>
      <c r="H202" s="41">
        <f t="shared" si="17"/>
        <v>6.9499999999999993</v>
      </c>
      <c r="I202" s="41">
        <f t="shared" si="18"/>
        <v>3.8999999999999995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/>
      <c r="F203" s="87">
        <v>11.68</v>
      </c>
      <c r="G203" s="41">
        <v>226.3</v>
      </c>
      <c r="H203" s="41">
        <f t="shared" si="17"/>
        <v>11.68</v>
      </c>
      <c r="I203" s="41">
        <f t="shared" si="18"/>
        <v>226.3</v>
      </c>
    </row>
    <row r="204" spans="1:9" s="43" customFormat="1" ht="40.5" x14ac:dyDescent="0.25">
      <c r="A204" s="39">
        <v>93</v>
      </c>
      <c r="B204" s="55" t="s">
        <v>184</v>
      </c>
      <c r="C204" s="39" t="s">
        <v>16</v>
      </c>
      <c r="D204" s="39">
        <v>1</v>
      </c>
      <c r="E204" s="41">
        <v>0.6</v>
      </c>
      <c r="F204" s="87">
        <v>19.71</v>
      </c>
      <c r="G204" s="41">
        <v>11</v>
      </c>
      <c r="H204" s="41">
        <f t="shared" si="17"/>
        <v>18.71</v>
      </c>
      <c r="I204" s="41">
        <f t="shared" si="18"/>
        <v>10.4</v>
      </c>
    </row>
    <row r="205" spans="1:9" s="43" customFormat="1" ht="54" x14ac:dyDescent="0.25">
      <c r="A205" s="39">
        <v>94</v>
      </c>
      <c r="B205" s="55" t="s">
        <v>185</v>
      </c>
      <c r="C205" s="39" t="s">
        <v>16</v>
      </c>
      <c r="D205" s="39">
        <v>27</v>
      </c>
      <c r="E205" s="41">
        <v>13.5</v>
      </c>
      <c r="F205" s="87">
        <v>768.68999999999994</v>
      </c>
      <c r="G205" s="41">
        <v>384.3</v>
      </c>
      <c r="H205" s="41">
        <f t="shared" si="17"/>
        <v>741.68999999999994</v>
      </c>
      <c r="I205" s="41">
        <f t="shared" si="18"/>
        <v>370.8</v>
      </c>
    </row>
    <row r="206" spans="1:9" s="43" customFormat="1" ht="40.5" x14ac:dyDescent="0.25">
      <c r="A206" s="39">
        <v>95</v>
      </c>
      <c r="B206" s="55" t="s">
        <v>186</v>
      </c>
      <c r="C206" s="39" t="s">
        <v>16</v>
      </c>
      <c r="D206" s="39">
        <v>9</v>
      </c>
      <c r="E206" s="41">
        <v>15.3</v>
      </c>
      <c r="F206" s="87">
        <v>35.769999999999996</v>
      </c>
      <c r="G206" s="41">
        <v>60.8</v>
      </c>
      <c r="H206" s="41">
        <f t="shared" si="17"/>
        <v>26.769999999999996</v>
      </c>
      <c r="I206" s="41">
        <f t="shared" si="18"/>
        <v>45.5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/>
      <c r="F207" s="87">
        <v>10.219999999999999</v>
      </c>
      <c r="G207" s="41">
        <v>9</v>
      </c>
      <c r="H207" s="41">
        <f t="shared" si="17"/>
        <v>10.219999999999999</v>
      </c>
      <c r="I207" s="41">
        <f t="shared" si="18"/>
        <v>9</v>
      </c>
    </row>
    <row r="208" spans="1:9" s="43" customFormat="1" ht="40.5" x14ac:dyDescent="0.25">
      <c r="A208" s="39">
        <v>97</v>
      </c>
      <c r="B208" s="55" t="s">
        <v>188</v>
      </c>
      <c r="C208" s="39" t="s">
        <v>16</v>
      </c>
      <c r="D208" s="39"/>
      <c r="E208" s="41"/>
      <c r="F208" s="87">
        <v>16.059999999999999</v>
      </c>
      <c r="G208" s="41">
        <v>43.5</v>
      </c>
      <c r="H208" s="41">
        <f t="shared" si="17"/>
        <v>16.059999999999999</v>
      </c>
      <c r="I208" s="41">
        <f t="shared" si="18"/>
        <v>43.5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>
        <v>2</v>
      </c>
      <c r="E209" s="41">
        <v>1.2</v>
      </c>
      <c r="F209" s="87">
        <v>39.42</v>
      </c>
      <c r="G209" s="41">
        <v>23.4</v>
      </c>
      <c r="H209" s="41">
        <f t="shared" si="17"/>
        <v>37.42</v>
      </c>
      <c r="I209" s="41">
        <f t="shared" si="18"/>
        <v>22.2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>
        <v>4</v>
      </c>
      <c r="E210" s="41">
        <v>2.4</v>
      </c>
      <c r="F210" s="87">
        <v>284.7</v>
      </c>
      <c r="G210" s="41">
        <v>170.8</v>
      </c>
      <c r="H210" s="41">
        <f t="shared" si="17"/>
        <v>280.7</v>
      </c>
      <c r="I210" s="41">
        <f t="shared" si="18"/>
        <v>168.4</v>
      </c>
    </row>
    <row r="211" spans="1:9" s="43" customFormat="1" ht="40.5" x14ac:dyDescent="0.25">
      <c r="A211" s="39">
        <v>100</v>
      </c>
      <c r="B211" s="55" t="s">
        <v>191</v>
      </c>
      <c r="C211" s="39" t="s">
        <v>16</v>
      </c>
      <c r="D211" s="39"/>
      <c r="E211" s="41"/>
      <c r="F211" s="87">
        <v>10.95</v>
      </c>
      <c r="G211" s="41">
        <v>11.8</v>
      </c>
      <c r="H211" s="41">
        <f t="shared" si="17"/>
        <v>10.95</v>
      </c>
      <c r="I211" s="41">
        <f t="shared" si="18"/>
        <v>11.8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5</v>
      </c>
      <c r="E212" s="41">
        <v>2.8</v>
      </c>
      <c r="F212" s="87">
        <v>163.51999999999998</v>
      </c>
      <c r="G212" s="41">
        <v>89.9</v>
      </c>
      <c r="H212" s="41">
        <f t="shared" si="17"/>
        <v>158.51999999999998</v>
      </c>
      <c r="I212" s="41">
        <f t="shared" si="18"/>
        <v>87.100000000000009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/>
      <c r="F213" s="87">
        <v>2.92</v>
      </c>
      <c r="G213" s="41">
        <v>3.4</v>
      </c>
      <c r="H213" s="41">
        <f t="shared" si="17"/>
        <v>2.92</v>
      </c>
      <c r="I213" s="41">
        <f t="shared" si="18"/>
        <v>3.4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>
        <v>1</v>
      </c>
      <c r="E214" s="41">
        <v>2.7</v>
      </c>
      <c r="F214" s="87">
        <v>29.2</v>
      </c>
      <c r="G214" s="41">
        <v>79</v>
      </c>
      <c r="H214" s="41">
        <f t="shared" si="17"/>
        <v>28.2</v>
      </c>
      <c r="I214" s="41">
        <f t="shared" si="18"/>
        <v>76.3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>
        <v>1</v>
      </c>
      <c r="E215" s="41">
        <v>1.2</v>
      </c>
      <c r="F215" s="87">
        <v>0</v>
      </c>
      <c r="G215" s="41">
        <v>0</v>
      </c>
      <c r="H215" s="41">
        <f t="shared" si="17"/>
        <v>-1</v>
      </c>
      <c r="I215" s="41">
        <f t="shared" si="18"/>
        <v>-1.2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/>
      <c r="F216" s="87">
        <v>18.98</v>
      </c>
      <c r="G216" s="41">
        <v>13.8</v>
      </c>
      <c r="H216" s="41">
        <f t="shared" si="17"/>
        <v>18.98</v>
      </c>
      <c r="I216" s="41">
        <f t="shared" si="18"/>
        <v>13.8</v>
      </c>
    </row>
    <row r="217" spans="1:9" s="43" customFormat="1" ht="40.5" x14ac:dyDescent="0.25">
      <c r="A217" s="39">
        <v>106</v>
      </c>
      <c r="B217" s="55" t="s">
        <v>197</v>
      </c>
      <c r="C217" s="39" t="s">
        <v>16</v>
      </c>
      <c r="D217" s="39"/>
      <c r="E217" s="41"/>
      <c r="F217" s="87">
        <v>8.76</v>
      </c>
      <c r="G217" s="41">
        <v>34.1</v>
      </c>
      <c r="H217" s="41">
        <f t="shared" si="17"/>
        <v>8.76</v>
      </c>
      <c r="I217" s="41">
        <f t="shared" si="18"/>
        <v>34.1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/>
      <c r="F218" s="87">
        <v>1.46</v>
      </c>
      <c r="G218" s="41">
        <v>3.2</v>
      </c>
      <c r="H218" s="41">
        <f t="shared" si="17"/>
        <v>1.46</v>
      </c>
      <c r="I218" s="41">
        <f t="shared" si="18"/>
        <v>3.2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/>
      <c r="F219" s="87">
        <v>13.14</v>
      </c>
      <c r="G219" s="41">
        <v>464.6</v>
      </c>
      <c r="H219" s="41">
        <f t="shared" si="17"/>
        <v>13.14</v>
      </c>
      <c r="I219" s="41">
        <f t="shared" si="18"/>
        <v>464.6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>
        <v>1</v>
      </c>
      <c r="E220" s="41">
        <v>2.6</v>
      </c>
      <c r="F220" s="87">
        <v>2.92</v>
      </c>
      <c r="G220" s="41">
        <v>7.6</v>
      </c>
      <c r="H220" s="41">
        <f t="shared" si="17"/>
        <v>1.92</v>
      </c>
      <c r="I220" s="41">
        <f t="shared" si="18"/>
        <v>5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/>
      <c r="F221" s="87">
        <v>25.55</v>
      </c>
      <c r="G221" s="41">
        <v>10.4</v>
      </c>
      <c r="H221" s="41">
        <f t="shared" si="17"/>
        <v>25.55</v>
      </c>
      <c r="I221" s="41">
        <f t="shared" si="18"/>
        <v>10.4</v>
      </c>
    </row>
    <row r="222" spans="1:9" s="43" customFormat="1" ht="40.5" x14ac:dyDescent="0.25">
      <c r="A222" s="39">
        <v>111</v>
      </c>
      <c r="B222" s="55" t="s">
        <v>202</v>
      </c>
      <c r="C222" s="39" t="s">
        <v>16</v>
      </c>
      <c r="D222" s="39"/>
      <c r="E222" s="41"/>
      <c r="F222" s="87">
        <v>6.57</v>
      </c>
      <c r="G222" s="41">
        <v>4.5999999999999996</v>
      </c>
      <c r="H222" s="41">
        <f t="shared" si="17"/>
        <v>6.57</v>
      </c>
      <c r="I222" s="41">
        <f t="shared" si="18"/>
        <v>4.5999999999999996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/>
      <c r="F223" s="87">
        <v>5.1099999999999994</v>
      </c>
      <c r="G223" s="41">
        <v>2.1</v>
      </c>
      <c r="H223" s="41">
        <f t="shared" si="17"/>
        <v>5.1099999999999994</v>
      </c>
      <c r="I223" s="41">
        <f t="shared" si="18"/>
        <v>2.1</v>
      </c>
    </row>
    <row r="224" spans="1:9" s="43" customFormat="1" ht="54" x14ac:dyDescent="0.25">
      <c r="A224" s="39">
        <v>113</v>
      </c>
      <c r="B224" s="55" t="s">
        <v>204</v>
      </c>
      <c r="C224" s="39" t="s">
        <v>16</v>
      </c>
      <c r="D224" s="39">
        <v>7</v>
      </c>
      <c r="E224" s="41">
        <v>2.8</v>
      </c>
      <c r="F224" s="87">
        <v>208.04999999999998</v>
      </c>
      <c r="G224" s="41">
        <v>82.4</v>
      </c>
      <c r="H224" s="41">
        <f t="shared" si="17"/>
        <v>201.04999999999998</v>
      </c>
      <c r="I224" s="41">
        <f t="shared" si="18"/>
        <v>79.600000000000009</v>
      </c>
    </row>
    <row r="225" spans="1:9" s="43" customFormat="1" ht="40.5" x14ac:dyDescent="0.25">
      <c r="A225" s="39">
        <v>114</v>
      </c>
      <c r="B225" s="55" t="s">
        <v>205</v>
      </c>
      <c r="C225" s="39" t="s">
        <v>16</v>
      </c>
      <c r="D225" s="39"/>
      <c r="E225" s="41"/>
      <c r="F225" s="87">
        <v>9.49</v>
      </c>
      <c r="G225" s="41">
        <v>10</v>
      </c>
      <c r="H225" s="41">
        <f t="shared" si="17"/>
        <v>9.49</v>
      </c>
      <c r="I225" s="41">
        <f t="shared" si="18"/>
        <v>10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/>
      <c r="F226" s="87">
        <v>1.46</v>
      </c>
      <c r="G226" s="41">
        <v>1.2</v>
      </c>
      <c r="H226" s="41">
        <f t="shared" si="17"/>
        <v>1.46</v>
      </c>
      <c r="I226" s="41">
        <f t="shared" si="18"/>
        <v>1.2</v>
      </c>
    </row>
    <row r="227" spans="1:9" s="43" customFormat="1" ht="40.5" x14ac:dyDescent="0.25">
      <c r="A227" s="39">
        <v>116</v>
      </c>
      <c r="B227" s="55" t="s">
        <v>207</v>
      </c>
      <c r="C227" s="39" t="s">
        <v>16</v>
      </c>
      <c r="D227" s="39"/>
      <c r="E227" s="41"/>
      <c r="F227" s="87">
        <v>4.38</v>
      </c>
      <c r="G227" s="41">
        <v>8.5</v>
      </c>
      <c r="H227" s="41">
        <f t="shared" si="17"/>
        <v>4.38</v>
      </c>
      <c r="I227" s="41">
        <f t="shared" si="18"/>
        <v>8.5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>
        <v>2</v>
      </c>
      <c r="E228" s="41">
        <v>1.3</v>
      </c>
      <c r="F228" s="87">
        <v>52.56</v>
      </c>
      <c r="G228" s="41">
        <v>34.200000000000003</v>
      </c>
      <c r="H228" s="41">
        <f t="shared" si="17"/>
        <v>50.56</v>
      </c>
      <c r="I228" s="41">
        <f t="shared" si="18"/>
        <v>32.900000000000006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/>
      <c r="F229" s="87">
        <v>5.1099999999999994</v>
      </c>
      <c r="G229" s="41">
        <v>3.1</v>
      </c>
      <c r="H229" s="41">
        <f t="shared" si="17"/>
        <v>5.1099999999999994</v>
      </c>
      <c r="I229" s="41">
        <f t="shared" si="18"/>
        <v>3.1</v>
      </c>
    </row>
    <row r="230" spans="1:9" s="43" customFormat="1" ht="40.5" x14ac:dyDescent="0.25">
      <c r="A230" s="39">
        <v>119</v>
      </c>
      <c r="B230" s="55" t="s">
        <v>210</v>
      </c>
      <c r="C230" s="39" t="s">
        <v>16</v>
      </c>
      <c r="D230" s="39">
        <v>1</v>
      </c>
      <c r="E230" s="41">
        <v>0.5</v>
      </c>
      <c r="F230" s="87">
        <v>38.69</v>
      </c>
      <c r="G230" s="41">
        <v>20.2</v>
      </c>
      <c r="H230" s="41">
        <f t="shared" si="17"/>
        <v>37.69</v>
      </c>
      <c r="I230" s="41">
        <f t="shared" si="18"/>
        <v>19.7</v>
      </c>
    </row>
    <row r="231" spans="1:9" s="43" customFormat="1" ht="67.5" x14ac:dyDescent="0.25">
      <c r="A231" s="39">
        <v>120</v>
      </c>
      <c r="B231" s="55" t="s">
        <v>211</v>
      </c>
      <c r="C231" s="39" t="s">
        <v>16</v>
      </c>
      <c r="D231" s="39"/>
      <c r="E231" s="41"/>
      <c r="F231" s="87">
        <v>0</v>
      </c>
      <c r="G231" s="41">
        <v>0</v>
      </c>
      <c r="H231" s="41">
        <f t="shared" si="17"/>
        <v>0</v>
      </c>
      <c r="I231" s="41">
        <f t="shared" si="18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/>
      <c r="F232" s="87">
        <v>3.65</v>
      </c>
      <c r="G232" s="41">
        <v>2.2000000000000002</v>
      </c>
      <c r="H232" s="41">
        <f t="shared" si="17"/>
        <v>3.65</v>
      </c>
      <c r="I232" s="41">
        <f t="shared" si="18"/>
        <v>2.2000000000000002</v>
      </c>
    </row>
    <row r="233" spans="1:9" s="43" customFormat="1" ht="40.5" x14ac:dyDescent="0.25">
      <c r="A233" s="39">
        <v>122</v>
      </c>
      <c r="B233" s="55" t="s">
        <v>213</v>
      </c>
      <c r="C233" s="39" t="s">
        <v>16</v>
      </c>
      <c r="D233" s="39"/>
      <c r="E233" s="41"/>
      <c r="F233" s="87">
        <v>10.95</v>
      </c>
      <c r="G233" s="41">
        <v>21.4</v>
      </c>
      <c r="H233" s="41">
        <f t="shared" si="17"/>
        <v>10.95</v>
      </c>
      <c r="I233" s="41">
        <f t="shared" si="18"/>
        <v>21.4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>
        <v>1</v>
      </c>
      <c r="E234" s="41">
        <v>0.6</v>
      </c>
      <c r="F234" s="87">
        <v>12.41</v>
      </c>
      <c r="G234" s="41">
        <v>7.5</v>
      </c>
      <c r="H234" s="41">
        <f t="shared" si="17"/>
        <v>11.41</v>
      </c>
      <c r="I234" s="41">
        <f t="shared" si="18"/>
        <v>6.9</v>
      </c>
    </row>
    <row r="235" spans="1:9" s="43" customFormat="1" ht="40.5" x14ac:dyDescent="0.25">
      <c r="A235" s="39">
        <v>124</v>
      </c>
      <c r="B235" s="55" t="s">
        <v>215</v>
      </c>
      <c r="C235" s="39" t="s">
        <v>16</v>
      </c>
      <c r="D235" s="39"/>
      <c r="E235" s="41"/>
      <c r="F235" s="87">
        <v>0</v>
      </c>
      <c r="G235" s="41">
        <v>0</v>
      </c>
      <c r="H235" s="41">
        <f t="shared" si="17"/>
        <v>0</v>
      </c>
      <c r="I235" s="41">
        <f t="shared" si="18"/>
        <v>0</v>
      </c>
    </row>
    <row r="236" spans="1:9" s="43" customFormat="1" ht="40.5" x14ac:dyDescent="0.25">
      <c r="A236" s="39">
        <v>125</v>
      </c>
      <c r="B236" s="55" t="s">
        <v>216</v>
      </c>
      <c r="C236" s="39" t="s">
        <v>16</v>
      </c>
      <c r="D236" s="39"/>
      <c r="E236" s="41"/>
      <c r="F236" s="87">
        <v>0</v>
      </c>
      <c r="G236" s="41">
        <v>0</v>
      </c>
      <c r="H236" s="41">
        <f t="shared" si="17"/>
        <v>0</v>
      </c>
      <c r="I236" s="41">
        <f t="shared" si="18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/>
      <c r="F237" s="87">
        <v>1.46</v>
      </c>
      <c r="G237" s="41">
        <v>1.1000000000000001</v>
      </c>
      <c r="H237" s="41">
        <f t="shared" si="17"/>
        <v>1.46</v>
      </c>
      <c r="I237" s="41">
        <f t="shared" si="18"/>
        <v>1.1000000000000001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/>
      <c r="F238" s="87">
        <v>14.6</v>
      </c>
      <c r="G238" s="41">
        <v>4.2</v>
      </c>
      <c r="H238" s="41">
        <f t="shared" si="17"/>
        <v>14.6</v>
      </c>
      <c r="I238" s="41">
        <f t="shared" si="18"/>
        <v>4.2</v>
      </c>
    </row>
    <row r="239" spans="1:9" s="43" customFormat="1" ht="40.5" x14ac:dyDescent="0.25">
      <c r="A239" s="39">
        <v>128</v>
      </c>
      <c r="B239" s="55" t="s">
        <v>219</v>
      </c>
      <c r="C239" s="39" t="s">
        <v>16</v>
      </c>
      <c r="D239" s="39"/>
      <c r="E239" s="41"/>
      <c r="F239" s="87">
        <v>6.57</v>
      </c>
      <c r="G239" s="41">
        <v>9</v>
      </c>
      <c r="H239" s="41">
        <f t="shared" si="17"/>
        <v>6.57</v>
      </c>
      <c r="I239" s="41">
        <f t="shared" si="18"/>
        <v>9</v>
      </c>
    </row>
    <row r="240" spans="1:9" s="43" customFormat="1" ht="40.5" x14ac:dyDescent="0.25">
      <c r="A240" s="39">
        <v>129</v>
      </c>
      <c r="B240" s="55" t="s">
        <v>220</v>
      </c>
      <c r="C240" s="39" t="s">
        <v>16</v>
      </c>
      <c r="D240" s="39">
        <v>1</v>
      </c>
      <c r="E240" s="41">
        <v>1.1000000000000001</v>
      </c>
      <c r="F240" s="87">
        <v>10.219999999999999</v>
      </c>
      <c r="G240" s="41">
        <v>11</v>
      </c>
      <c r="H240" s="41">
        <f t="shared" si="17"/>
        <v>9.2199999999999989</v>
      </c>
      <c r="I240" s="41">
        <f t="shared" si="18"/>
        <v>9.9</v>
      </c>
    </row>
    <row r="241" spans="1:9" s="43" customFormat="1" ht="40.5" x14ac:dyDescent="0.25">
      <c r="A241" s="39">
        <v>130</v>
      </c>
      <c r="B241" s="55" t="s">
        <v>221</v>
      </c>
      <c r="C241" s="39" t="s">
        <v>16</v>
      </c>
      <c r="D241" s="39">
        <v>1</v>
      </c>
      <c r="E241" s="41">
        <v>0.4</v>
      </c>
      <c r="F241" s="87">
        <v>10.219999999999999</v>
      </c>
      <c r="G241" s="41">
        <v>4</v>
      </c>
      <c r="H241" s="41">
        <f t="shared" si="17"/>
        <v>9.2199999999999989</v>
      </c>
      <c r="I241" s="41">
        <f t="shared" si="18"/>
        <v>3.6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>
        <v>2</v>
      </c>
      <c r="E242" s="41">
        <v>1</v>
      </c>
      <c r="F242" s="87">
        <v>40.15</v>
      </c>
      <c r="G242" s="41">
        <v>20.9</v>
      </c>
      <c r="H242" s="41">
        <f t="shared" ref="H242:H305" si="19">F242-D242</f>
        <v>38.15</v>
      </c>
      <c r="I242" s="41">
        <f t="shared" ref="I242:I305" si="20">G242-E242</f>
        <v>19.899999999999999</v>
      </c>
    </row>
    <row r="243" spans="1:9" s="43" customFormat="1" ht="54" x14ac:dyDescent="0.25">
      <c r="A243" s="39">
        <v>132</v>
      </c>
      <c r="B243" s="55" t="s">
        <v>223</v>
      </c>
      <c r="C243" s="39" t="s">
        <v>16</v>
      </c>
      <c r="D243" s="39">
        <v>9</v>
      </c>
      <c r="E243" s="41">
        <v>2.6</v>
      </c>
      <c r="F243" s="87">
        <v>336.53</v>
      </c>
      <c r="G243" s="41">
        <v>97.6</v>
      </c>
      <c r="H243" s="41">
        <f t="shared" si="19"/>
        <v>327.52999999999997</v>
      </c>
      <c r="I243" s="41">
        <f t="shared" si="20"/>
        <v>95</v>
      </c>
    </row>
    <row r="244" spans="1:9" s="43" customFormat="1" ht="40.5" x14ac:dyDescent="0.25">
      <c r="A244" s="39">
        <v>133</v>
      </c>
      <c r="B244" s="55" t="s">
        <v>224</v>
      </c>
      <c r="C244" s="39" t="s">
        <v>16</v>
      </c>
      <c r="D244" s="39">
        <v>2</v>
      </c>
      <c r="E244" s="41">
        <v>0.6</v>
      </c>
      <c r="F244" s="87">
        <v>61.32</v>
      </c>
      <c r="G244" s="41">
        <v>17.7</v>
      </c>
      <c r="H244" s="41">
        <f t="shared" si="19"/>
        <v>59.32</v>
      </c>
      <c r="I244" s="41">
        <f t="shared" si="20"/>
        <v>17.099999999999998</v>
      </c>
    </row>
    <row r="245" spans="1:9" s="43" customFormat="1" ht="40.5" x14ac:dyDescent="0.25">
      <c r="A245" s="39">
        <v>134</v>
      </c>
      <c r="B245" s="55" t="s">
        <v>225</v>
      </c>
      <c r="C245" s="39" t="s">
        <v>16</v>
      </c>
      <c r="D245" s="39"/>
      <c r="E245" s="41"/>
      <c r="F245" s="87">
        <v>24.09</v>
      </c>
      <c r="G245" s="41">
        <v>30.2</v>
      </c>
      <c r="H245" s="41">
        <f t="shared" si="19"/>
        <v>24.09</v>
      </c>
      <c r="I245" s="41">
        <f t="shared" si="20"/>
        <v>30.2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/>
      <c r="F246" s="87">
        <v>0.73</v>
      </c>
      <c r="G246" s="41">
        <v>0.6</v>
      </c>
      <c r="H246" s="41">
        <f t="shared" si="19"/>
        <v>0.73</v>
      </c>
      <c r="I246" s="41">
        <f t="shared" si="20"/>
        <v>0.6</v>
      </c>
    </row>
    <row r="247" spans="1:9" s="43" customFormat="1" ht="40.5" x14ac:dyDescent="0.25">
      <c r="A247" s="39">
        <v>136</v>
      </c>
      <c r="B247" s="55" t="s">
        <v>227</v>
      </c>
      <c r="C247" s="39" t="s">
        <v>16</v>
      </c>
      <c r="D247" s="39"/>
      <c r="E247" s="41"/>
      <c r="F247" s="87">
        <v>2.19</v>
      </c>
      <c r="G247" s="41">
        <v>1.1000000000000001</v>
      </c>
      <c r="H247" s="41">
        <f t="shared" si="19"/>
        <v>2.19</v>
      </c>
      <c r="I247" s="41">
        <f t="shared" si="20"/>
        <v>1.1000000000000001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>
        <v>1</v>
      </c>
      <c r="E248" s="41">
        <v>0.5</v>
      </c>
      <c r="F248" s="87">
        <v>25.55</v>
      </c>
      <c r="G248" s="41">
        <v>12.5</v>
      </c>
      <c r="H248" s="41">
        <f t="shared" si="19"/>
        <v>24.55</v>
      </c>
      <c r="I248" s="41">
        <f t="shared" si="20"/>
        <v>12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/>
      <c r="F249" s="87">
        <v>2.92</v>
      </c>
      <c r="G249" s="41">
        <v>1.8</v>
      </c>
      <c r="H249" s="41">
        <f t="shared" si="19"/>
        <v>2.92</v>
      </c>
      <c r="I249" s="41">
        <f t="shared" si="20"/>
        <v>1.8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>
        <v>1</v>
      </c>
      <c r="E250" s="41">
        <v>0.3</v>
      </c>
      <c r="F250" s="87">
        <v>36.5</v>
      </c>
      <c r="G250" s="41">
        <v>11.9</v>
      </c>
      <c r="H250" s="41">
        <f t="shared" si="19"/>
        <v>35.5</v>
      </c>
      <c r="I250" s="41">
        <f t="shared" si="20"/>
        <v>11.6</v>
      </c>
    </row>
    <row r="251" spans="1:9" s="43" customFormat="1" ht="40.5" x14ac:dyDescent="0.25">
      <c r="A251" s="39">
        <v>140</v>
      </c>
      <c r="B251" s="55" t="s">
        <v>231</v>
      </c>
      <c r="C251" s="39" t="s">
        <v>16</v>
      </c>
      <c r="D251" s="39"/>
      <c r="E251" s="41"/>
      <c r="F251" s="87">
        <v>36.5</v>
      </c>
      <c r="G251" s="41">
        <v>14.2</v>
      </c>
      <c r="H251" s="41">
        <f t="shared" si="19"/>
        <v>36.5</v>
      </c>
      <c r="I251" s="41">
        <f t="shared" si="20"/>
        <v>14.2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/>
      <c r="F252" s="87">
        <v>0</v>
      </c>
      <c r="G252" s="41">
        <v>0</v>
      </c>
      <c r="H252" s="41">
        <f t="shared" si="19"/>
        <v>0</v>
      </c>
      <c r="I252" s="41">
        <f t="shared" si="20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>
        <v>1</v>
      </c>
      <c r="E253" s="41">
        <v>0.5</v>
      </c>
      <c r="F253" s="87">
        <v>16.79</v>
      </c>
      <c r="G253" s="41">
        <v>8.1</v>
      </c>
      <c r="H253" s="41">
        <f t="shared" si="19"/>
        <v>15.79</v>
      </c>
      <c r="I253" s="41">
        <f t="shared" si="20"/>
        <v>7.6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/>
      <c r="F254" s="87">
        <v>0</v>
      </c>
      <c r="G254" s="41">
        <v>0</v>
      </c>
      <c r="H254" s="41">
        <f t="shared" si="19"/>
        <v>0</v>
      </c>
      <c r="I254" s="41">
        <f t="shared" si="20"/>
        <v>0</v>
      </c>
    </row>
    <row r="255" spans="1:9" s="43" customFormat="1" ht="40.5" x14ac:dyDescent="0.25">
      <c r="A255" s="39">
        <v>144</v>
      </c>
      <c r="B255" s="55" t="s">
        <v>235</v>
      </c>
      <c r="C255" s="39" t="s">
        <v>16</v>
      </c>
      <c r="D255" s="39"/>
      <c r="E255" s="41"/>
      <c r="F255" s="87">
        <v>1.46</v>
      </c>
      <c r="G255" s="41">
        <v>0.7</v>
      </c>
      <c r="H255" s="41">
        <f t="shared" si="19"/>
        <v>1.46</v>
      </c>
      <c r="I255" s="41">
        <f t="shared" si="20"/>
        <v>0.7</v>
      </c>
    </row>
    <row r="256" spans="1:9" s="43" customFormat="1" ht="40.5" x14ac:dyDescent="0.25">
      <c r="A256" s="39">
        <v>145</v>
      </c>
      <c r="B256" s="55" t="s">
        <v>236</v>
      </c>
      <c r="C256" s="39" t="s">
        <v>16</v>
      </c>
      <c r="D256" s="39"/>
      <c r="E256" s="41"/>
      <c r="F256" s="87">
        <v>1.46</v>
      </c>
      <c r="G256" s="41">
        <v>1.7</v>
      </c>
      <c r="H256" s="41">
        <f t="shared" si="19"/>
        <v>1.46</v>
      </c>
      <c r="I256" s="41">
        <f t="shared" si="20"/>
        <v>1.7</v>
      </c>
    </row>
    <row r="257" spans="1:9" s="43" customFormat="1" ht="40.5" x14ac:dyDescent="0.25">
      <c r="A257" s="39">
        <v>146</v>
      </c>
      <c r="B257" s="55" t="s">
        <v>237</v>
      </c>
      <c r="C257" s="39" t="s">
        <v>16</v>
      </c>
      <c r="D257" s="39">
        <v>3</v>
      </c>
      <c r="E257" s="41">
        <v>11.6</v>
      </c>
      <c r="F257" s="87">
        <v>31.39</v>
      </c>
      <c r="G257" s="41">
        <v>121.8</v>
      </c>
      <c r="H257" s="41">
        <f t="shared" si="19"/>
        <v>28.39</v>
      </c>
      <c r="I257" s="41">
        <f t="shared" si="20"/>
        <v>110.2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28</v>
      </c>
      <c r="E258" s="41">
        <v>93.5</v>
      </c>
      <c r="F258" s="87">
        <v>109.5</v>
      </c>
      <c r="G258" s="41">
        <v>365.7</v>
      </c>
      <c r="H258" s="41">
        <f t="shared" si="19"/>
        <v>81.5</v>
      </c>
      <c r="I258" s="41">
        <f t="shared" si="20"/>
        <v>272.2</v>
      </c>
    </row>
    <row r="259" spans="1:9" s="43" customFormat="1" ht="54" x14ac:dyDescent="0.25">
      <c r="A259" s="39">
        <v>148</v>
      </c>
      <c r="B259" s="55" t="s">
        <v>239</v>
      </c>
      <c r="C259" s="39" t="s">
        <v>16</v>
      </c>
      <c r="D259" s="39">
        <v>61</v>
      </c>
      <c r="E259" s="41">
        <v>188</v>
      </c>
      <c r="F259" s="87">
        <v>916.15</v>
      </c>
      <c r="G259" s="41">
        <v>2823.6</v>
      </c>
      <c r="H259" s="41">
        <f t="shared" si="19"/>
        <v>855.15</v>
      </c>
      <c r="I259" s="41">
        <f t="shared" si="20"/>
        <v>2635.6</v>
      </c>
    </row>
    <row r="260" spans="1:9" s="43" customFormat="1" ht="40.5" x14ac:dyDescent="0.25">
      <c r="A260" s="39">
        <v>149</v>
      </c>
      <c r="B260" s="55" t="s">
        <v>240</v>
      </c>
      <c r="C260" s="39" t="s">
        <v>16</v>
      </c>
      <c r="D260" s="39">
        <v>4</v>
      </c>
      <c r="E260" s="41">
        <v>15</v>
      </c>
      <c r="F260" s="87">
        <v>220.46</v>
      </c>
      <c r="G260" s="41">
        <v>829.4</v>
      </c>
      <c r="H260" s="41">
        <f t="shared" si="19"/>
        <v>216.46</v>
      </c>
      <c r="I260" s="41">
        <f t="shared" si="20"/>
        <v>814.4</v>
      </c>
    </row>
    <row r="261" spans="1:9" s="43" customFormat="1" ht="40.5" x14ac:dyDescent="0.25">
      <c r="A261" s="39">
        <v>150</v>
      </c>
      <c r="B261" s="55" t="s">
        <v>241</v>
      </c>
      <c r="C261" s="39" t="s">
        <v>16</v>
      </c>
      <c r="D261" s="39">
        <v>9</v>
      </c>
      <c r="E261" s="41">
        <v>43.2</v>
      </c>
      <c r="F261" s="87">
        <v>97.82</v>
      </c>
      <c r="G261" s="41">
        <v>469.5</v>
      </c>
      <c r="H261" s="41">
        <f t="shared" si="19"/>
        <v>88.82</v>
      </c>
      <c r="I261" s="41">
        <f t="shared" si="20"/>
        <v>426.3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>
        <v>1</v>
      </c>
      <c r="E262" s="41">
        <v>3.8</v>
      </c>
      <c r="F262" s="87">
        <v>16.059999999999999</v>
      </c>
      <c r="G262" s="41">
        <v>61</v>
      </c>
      <c r="H262" s="41">
        <f t="shared" si="19"/>
        <v>15.059999999999999</v>
      </c>
      <c r="I262" s="41">
        <f t="shared" si="20"/>
        <v>57.2</v>
      </c>
    </row>
    <row r="263" spans="1:9" s="43" customFormat="1" ht="40.5" x14ac:dyDescent="0.25">
      <c r="A263" s="39">
        <v>152</v>
      </c>
      <c r="B263" s="55" t="s">
        <v>243</v>
      </c>
      <c r="C263" s="39" t="s">
        <v>16</v>
      </c>
      <c r="D263" s="39">
        <v>1</v>
      </c>
      <c r="E263" s="41">
        <v>10.8</v>
      </c>
      <c r="F263" s="87">
        <v>18.25</v>
      </c>
      <c r="G263" s="41">
        <v>197.3</v>
      </c>
      <c r="H263" s="41">
        <f t="shared" si="19"/>
        <v>17.25</v>
      </c>
      <c r="I263" s="41">
        <f t="shared" si="20"/>
        <v>186.5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3</v>
      </c>
      <c r="E264" s="41">
        <v>10</v>
      </c>
      <c r="F264" s="87">
        <v>127.02</v>
      </c>
      <c r="G264" s="41">
        <v>424.2</v>
      </c>
      <c r="H264" s="41">
        <f t="shared" si="19"/>
        <v>124.02</v>
      </c>
      <c r="I264" s="41">
        <f t="shared" si="20"/>
        <v>414.2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/>
      <c r="F265" s="87">
        <v>5.1099999999999994</v>
      </c>
      <c r="G265" s="41">
        <v>37</v>
      </c>
      <c r="H265" s="41">
        <f t="shared" si="19"/>
        <v>5.1099999999999994</v>
      </c>
      <c r="I265" s="41">
        <f t="shared" si="20"/>
        <v>37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4</v>
      </c>
      <c r="E266" s="41">
        <v>11.6</v>
      </c>
      <c r="F266" s="87">
        <v>112.42</v>
      </c>
      <c r="G266" s="41">
        <v>325.7</v>
      </c>
      <c r="H266" s="41">
        <f t="shared" si="19"/>
        <v>108.42</v>
      </c>
      <c r="I266" s="41">
        <f t="shared" si="20"/>
        <v>314.09999999999997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>
        <v>1</v>
      </c>
      <c r="E267" s="41">
        <v>4.9000000000000004</v>
      </c>
      <c r="F267" s="87">
        <v>21.9</v>
      </c>
      <c r="G267" s="41">
        <v>106.2</v>
      </c>
      <c r="H267" s="41">
        <f t="shared" si="19"/>
        <v>20.9</v>
      </c>
      <c r="I267" s="41">
        <f t="shared" si="20"/>
        <v>101.3</v>
      </c>
    </row>
    <row r="268" spans="1:9" s="43" customFormat="1" ht="40.5" x14ac:dyDescent="0.25">
      <c r="A268" s="39">
        <v>157</v>
      </c>
      <c r="B268" s="55" t="s">
        <v>248</v>
      </c>
      <c r="C268" s="39" t="s">
        <v>16</v>
      </c>
      <c r="D268" s="39">
        <v>8</v>
      </c>
      <c r="E268" s="41">
        <v>120</v>
      </c>
      <c r="F268" s="87">
        <v>36.5</v>
      </c>
      <c r="G268" s="41">
        <v>547.5</v>
      </c>
      <c r="H268" s="41">
        <f t="shared" si="19"/>
        <v>28.5</v>
      </c>
      <c r="I268" s="41">
        <f t="shared" si="20"/>
        <v>427.5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/>
      <c r="F269" s="87">
        <v>4.38</v>
      </c>
      <c r="G269" s="41">
        <v>55.2</v>
      </c>
      <c r="H269" s="41">
        <f t="shared" si="19"/>
        <v>4.38</v>
      </c>
      <c r="I269" s="41">
        <f t="shared" si="20"/>
        <v>55.2</v>
      </c>
    </row>
    <row r="270" spans="1:9" s="43" customFormat="1" ht="40.5" x14ac:dyDescent="0.25">
      <c r="A270" s="39">
        <v>159</v>
      </c>
      <c r="B270" s="55" t="s">
        <v>250</v>
      </c>
      <c r="C270" s="39" t="s">
        <v>16</v>
      </c>
      <c r="D270" s="39">
        <v>1</v>
      </c>
      <c r="E270" s="41">
        <v>10.8</v>
      </c>
      <c r="F270" s="87">
        <v>21.169999999999998</v>
      </c>
      <c r="G270" s="41">
        <v>229.1</v>
      </c>
      <c r="H270" s="41">
        <f t="shared" si="19"/>
        <v>20.169999999999998</v>
      </c>
      <c r="I270" s="41">
        <f t="shared" si="20"/>
        <v>218.29999999999998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>
        <v>1</v>
      </c>
      <c r="E271" s="41">
        <v>1.1000000000000001</v>
      </c>
      <c r="F271" s="87">
        <v>24.82</v>
      </c>
      <c r="G271" s="41">
        <v>28.3</v>
      </c>
      <c r="H271" s="41">
        <f t="shared" si="19"/>
        <v>23.82</v>
      </c>
      <c r="I271" s="41">
        <f t="shared" si="20"/>
        <v>27.2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10</v>
      </c>
      <c r="E272" s="41">
        <v>35.4</v>
      </c>
      <c r="F272" s="87">
        <v>51.1</v>
      </c>
      <c r="G272" s="41">
        <v>194.2</v>
      </c>
      <c r="H272" s="41">
        <f t="shared" si="19"/>
        <v>41.1</v>
      </c>
      <c r="I272" s="41">
        <f t="shared" si="20"/>
        <v>158.79999999999998</v>
      </c>
    </row>
    <row r="273" spans="1:9" s="43" customFormat="1" ht="40.5" x14ac:dyDescent="0.25">
      <c r="A273" s="39">
        <v>162</v>
      </c>
      <c r="B273" s="55" t="s">
        <v>253</v>
      </c>
      <c r="C273" s="39" t="s">
        <v>16</v>
      </c>
      <c r="D273" s="39">
        <v>6</v>
      </c>
      <c r="E273" s="41">
        <v>81.400000000000006</v>
      </c>
      <c r="F273" s="87">
        <v>11.68</v>
      </c>
      <c r="G273" s="41">
        <v>158.4</v>
      </c>
      <c r="H273" s="41">
        <f t="shared" si="19"/>
        <v>5.68</v>
      </c>
      <c r="I273" s="41">
        <f t="shared" si="20"/>
        <v>77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>
        <v>2</v>
      </c>
      <c r="E274" s="41">
        <v>5</v>
      </c>
      <c r="F274" s="87">
        <v>21.9</v>
      </c>
      <c r="G274" s="41">
        <v>54.8</v>
      </c>
      <c r="H274" s="41">
        <f t="shared" si="19"/>
        <v>19.899999999999999</v>
      </c>
      <c r="I274" s="41">
        <f t="shared" si="20"/>
        <v>49.8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>
        <v>1</v>
      </c>
      <c r="E275" s="41">
        <v>7.6</v>
      </c>
      <c r="F275" s="87">
        <v>19.71</v>
      </c>
      <c r="G275" s="41">
        <v>149.6</v>
      </c>
      <c r="H275" s="41">
        <f t="shared" si="19"/>
        <v>18.71</v>
      </c>
      <c r="I275" s="41">
        <f t="shared" si="20"/>
        <v>142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>
        <v>1</v>
      </c>
      <c r="E276" s="41">
        <v>5.5</v>
      </c>
      <c r="F276" s="87">
        <v>10.95</v>
      </c>
      <c r="G276" s="41">
        <v>60.6</v>
      </c>
      <c r="H276" s="41">
        <f t="shared" si="19"/>
        <v>9.9499999999999993</v>
      </c>
      <c r="I276" s="41">
        <f t="shared" si="20"/>
        <v>55.1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/>
      <c r="F277" s="87">
        <v>3.65</v>
      </c>
      <c r="G277" s="41">
        <v>13.6</v>
      </c>
      <c r="H277" s="41">
        <f t="shared" si="19"/>
        <v>3.65</v>
      </c>
      <c r="I277" s="41">
        <f t="shared" si="20"/>
        <v>13.6</v>
      </c>
    </row>
    <row r="278" spans="1:9" s="43" customFormat="1" ht="40.5" x14ac:dyDescent="0.25">
      <c r="A278" s="39">
        <v>167</v>
      </c>
      <c r="B278" s="55" t="s">
        <v>258</v>
      </c>
      <c r="C278" s="39" t="s">
        <v>16</v>
      </c>
      <c r="D278" s="39"/>
      <c r="E278" s="41"/>
      <c r="F278" s="87">
        <v>4.38</v>
      </c>
      <c r="G278" s="41">
        <v>72.900000000000006</v>
      </c>
      <c r="H278" s="41">
        <f t="shared" si="19"/>
        <v>4.38</v>
      </c>
      <c r="I278" s="41">
        <f t="shared" si="20"/>
        <v>72.900000000000006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>
        <v>1</v>
      </c>
      <c r="E279" s="41">
        <v>25.5</v>
      </c>
      <c r="F279" s="87">
        <v>12.41</v>
      </c>
      <c r="G279" s="41">
        <v>316.2</v>
      </c>
      <c r="H279" s="41">
        <f t="shared" si="19"/>
        <v>11.41</v>
      </c>
      <c r="I279" s="41">
        <f t="shared" si="20"/>
        <v>290.7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>
        <v>2</v>
      </c>
      <c r="E280" s="41">
        <v>24</v>
      </c>
      <c r="F280" s="87">
        <v>69.349999999999994</v>
      </c>
      <c r="G280" s="41">
        <v>1525.6999999999998</v>
      </c>
      <c r="H280" s="41">
        <f t="shared" si="19"/>
        <v>67.349999999999994</v>
      </c>
      <c r="I280" s="41">
        <f t="shared" si="20"/>
        <v>1501.6999999999998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/>
      <c r="F281" s="87">
        <v>42.339999999999996</v>
      </c>
      <c r="G281" s="41">
        <v>635.1</v>
      </c>
      <c r="H281" s="41">
        <f t="shared" si="19"/>
        <v>42.339999999999996</v>
      </c>
      <c r="I281" s="41">
        <f t="shared" si="20"/>
        <v>635.1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/>
      <c r="F282" s="87">
        <v>15.33</v>
      </c>
      <c r="G282" s="41">
        <v>122.6</v>
      </c>
      <c r="H282" s="41">
        <f t="shared" si="19"/>
        <v>15.33</v>
      </c>
      <c r="I282" s="41">
        <f t="shared" si="20"/>
        <v>122.6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12</v>
      </c>
      <c r="E283" s="41">
        <v>71.8</v>
      </c>
      <c r="F283" s="87">
        <v>267.18</v>
      </c>
      <c r="G283" s="41">
        <v>1598.8</v>
      </c>
      <c r="H283" s="41">
        <f t="shared" si="19"/>
        <v>255.18</v>
      </c>
      <c r="I283" s="41">
        <f t="shared" si="20"/>
        <v>1527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13</v>
      </c>
      <c r="E284" s="41">
        <v>82.4</v>
      </c>
      <c r="F284" s="87">
        <v>230.68</v>
      </c>
      <c r="G284" s="41">
        <v>1461.56</v>
      </c>
      <c r="H284" s="41">
        <f t="shared" si="19"/>
        <v>217.68</v>
      </c>
      <c r="I284" s="41">
        <f t="shared" si="20"/>
        <v>1379.1599999999999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>
        <v>7</v>
      </c>
      <c r="E285" s="41">
        <v>11</v>
      </c>
      <c r="F285" s="87">
        <v>103.66</v>
      </c>
      <c r="G285" s="41">
        <v>162.69999999999999</v>
      </c>
      <c r="H285" s="41">
        <f t="shared" si="19"/>
        <v>96.66</v>
      </c>
      <c r="I285" s="41">
        <f t="shared" si="20"/>
        <v>151.69999999999999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>
        <v>1</v>
      </c>
      <c r="E286" s="41">
        <v>9.5</v>
      </c>
      <c r="F286" s="87">
        <v>13.14</v>
      </c>
      <c r="G286" s="41">
        <v>124.8</v>
      </c>
      <c r="H286" s="41">
        <f t="shared" si="19"/>
        <v>12.14</v>
      </c>
      <c r="I286" s="41">
        <f t="shared" si="20"/>
        <v>115.3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/>
      <c r="F287" s="87">
        <v>27.009999999999998</v>
      </c>
      <c r="G287" s="41">
        <v>54</v>
      </c>
      <c r="H287" s="41">
        <f t="shared" si="19"/>
        <v>27.009999999999998</v>
      </c>
      <c r="I287" s="41">
        <f t="shared" si="20"/>
        <v>54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/>
      <c r="F288" s="87">
        <v>15.33</v>
      </c>
      <c r="G288" s="41">
        <v>76.599999999999994</v>
      </c>
      <c r="H288" s="41">
        <f t="shared" si="19"/>
        <v>15.33</v>
      </c>
      <c r="I288" s="41">
        <f t="shared" si="20"/>
        <v>76.599999999999994</v>
      </c>
    </row>
    <row r="289" spans="1:9" s="43" customFormat="1" ht="54" x14ac:dyDescent="0.25">
      <c r="A289" s="39">
        <v>178</v>
      </c>
      <c r="B289" s="55" t="s">
        <v>269</v>
      </c>
      <c r="C289" s="39" t="s">
        <v>16</v>
      </c>
      <c r="D289" s="39">
        <v>1</v>
      </c>
      <c r="E289" s="41">
        <v>1.7</v>
      </c>
      <c r="F289" s="87">
        <v>13.14</v>
      </c>
      <c r="G289" s="41">
        <v>22.3</v>
      </c>
      <c r="H289" s="41">
        <f t="shared" si="19"/>
        <v>12.14</v>
      </c>
      <c r="I289" s="41">
        <f t="shared" si="20"/>
        <v>20.6</v>
      </c>
    </row>
    <row r="290" spans="1:9" s="43" customFormat="1" ht="67.5" x14ac:dyDescent="0.25">
      <c r="A290" s="39">
        <v>179</v>
      </c>
      <c r="B290" s="55" t="s">
        <v>270</v>
      </c>
      <c r="C290" s="39" t="s">
        <v>16</v>
      </c>
      <c r="D290" s="39">
        <v>3</v>
      </c>
      <c r="E290" s="41">
        <v>2.6</v>
      </c>
      <c r="F290" s="87">
        <v>68.62</v>
      </c>
      <c r="G290" s="41">
        <v>137.19999999999999</v>
      </c>
      <c r="H290" s="41">
        <f t="shared" si="19"/>
        <v>65.62</v>
      </c>
      <c r="I290" s="41">
        <f t="shared" si="20"/>
        <v>134.6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/>
      <c r="F291" s="87">
        <v>10.95</v>
      </c>
      <c r="G291" s="41">
        <v>21.9</v>
      </c>
      <c r="H291" s="41">
        <f t="shared" si="19"/>
        <v>10.95</v>
      </c>
      <c r="I291" s="41">
        <f t="shared" si="20"/>
        <v>21.9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/>
      <c r="F292" s="87">
        <v>2.19</v>
      </c>
      <c r="G292" s="41">
        <v>4.4000000000000004</v>
      </c>
      <c r="H292" s="41">
        <f t="shared" si="19"/>
        <v>2.19</v>
      </c>
      <c r="I292" s="41">
        <f t="shared" si="20"/>
        <v>4.4000000000000004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/>
      <c r="F293" s="87">
        <v>2.19</v>
      </c>
      <c r="G293" s="41">
        <v>4.4000000000000004</v>
      </c>
      <c r="H293" s="41">
        <f t="shared" si="19"/>
        <v>2.19</v>
      </c>
      <c r="I293" s="41">
        <f t="shared" si="20"/>
        <v>4.4000000000000004</v>
      </c>
    </row>
    <row r="294" spans="1:9" s="43" customFormat="1" ht="40.5" x14ac:dyDescent="0.25">
      <c r="A294" s="39">
        <v>183</v>
      </c>
      <c r="B294" s="55" t="s">
        <v>274</v>
      </c>
      <c r="C294" s="39" t="s">
        <v>16</v>
      </c>
      <c r="D294" s="39"/>
      <c r="E294" s="41"/>
      <c r="F294" s="87">
        <v>2.19</v>
      </c>
      <c r="G294" s="41">
        <v>4.4000000000000004</v>
      </c>
      <c r="H294" s="41">
        <f t="shared" si="19"/>
        <v>2.19</v>
      </c>
      <c r="I294" s="41">
        <f t="shared" si="20"/>
        <v>4.4000000000000004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/>
      <c r="F295" s="87">
        <v>5.1099999999999994</v>
      </c>
      <c r="G295" s="41">
        <v>10.199999999999999</v>
      </c>
      <c r="H295" s="41">
        <f t="shared" si="19"/>
        <v>5.1099999999999994</v>
      </c>
      <c r="I295" s="41">
        <f t="shared" si="20"/>
        <v>10.199999999999999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>
        <v>11</v>
      </c>
      <c r="E296" s="41">
        <v>110</v>
      </c>
      <c r="F296" s="87">
        <v>37.229999999999997</v>
      </c>
      <c r="G296" s="41">
        <v>372.29999999999995</v>
      </c>
      <c r="H296" s="41">
        <f t="shared" si="19"/>
        <v>26.229999999999997</v>
      </c>
      <c r="I296" s="41">
        <f t="shared" si="20"/>
        <v>262.29999999999995</v>
      </c>
    </row>
    <row r="297" spans="1:9" s="43" customFormat="1" ht="27" x14ac:dyDescent="0.25">
      <c r="A297" s="39">
        <v>186</v>
      </c>
      <c r="B297" s="55" t="s">
        <v>354</v>
      </c>
      <c r="C297" s="39" t="s">
        <v>16</v>
      </c>
      <c r="D297" s="39">
        <v>15</v>
      </c>
      <c r="E297" s="41">
        <v>105</v>
      </c>
      <c r="F297" s="87">
        <v>5.1099999999999994</v>
      </c>
      <c r="G297" s="41">
        <v>51.099999999999994</v>
      </c>
      <c r="H297" s="41">
        <f t="shared" si="19"/>
        <v>-9.89</v>
      </c>
      <c r="I297" s="41">
        <f t="shared" si="20"/>
        <v>-53.900000000000006</v>
      </c>
    </row>
    <row r="298" spans="1:9" s="43" customFormat="1" ht="27" x14ac:dyDescent="0.25">
      <c r="A298" s="39">
        <v>187</v>
      </c>
      <c r="B298" s="55" t="s">
        <v>355</v>
      </c>
      <c r="C298" s="39" t="s">
        <v>16</v>
      </c>
      <c r="D298" s="39">
        <v>5</v>
      </c>
      <c r="E298" s="41">
        <v>80</v>
      </c>
      <c r="F298" s="87">
        <v>7.3</v>
      </c>
      <c r="G298" s="41">
        <v>116.8</v>
      </c>
      <c r="H298" s="41">
        <f t="shared" si="19"/>
        <v>2.2999999999999998</v>
      </c>
      <c r="I298" s="41">
        <f t="shared" si="20"/>
        <v>36.799999999999997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>
        <v>5</v>
      </c>
      <c r="E299" s="41">
        <v>140</v>
      </c>
      <c r="F299" s="87">
        <v>7.3</v>
      </c>
      <c r="G299" s="41">
        <v>204.4</v>
      </c>
      <c r="H299" s="41">
        <f t="shared" si="19"/>
        <v>2.2999999999999998</v>
      </c>
      <c r="I299" s="41">
        <f t="shared" si="20"/>
        <v>64.400000000000006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>
        <v>5</v>
      </c>
      <c r="E300" s="41">
        <v>4.4000000000000004</v>
      </c>
      <c r="F300" s="87">
        <v>43.8</v>
      </c>
      <c r="G300" s="41">
        <v>38.1</v>
      </c>
      <c r="H300" s="41">
        <f t="shared" si="19"/>
        <v>38.799999999999997</v>
      </c>
      <c r="I300" s="41">
        <f t="shared" si="20"/>
        <v>33.700000000000003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/>
      <c r="F301" s="87">
        <v>44.53</v>
      </c>
      <c r="G301" s="41">
        <v>38.700000000000003</v>
      </c>
      <c r="H301" s="41">
        <f t="shared" si="19"/>
        <v>44.53</v>
      </c>
      <c r="I301" s="41">
        <f t="shared" si="20"/>
        <v>38.700000000000003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/>
      <c r="F302" s="87">
        <v>23.36</v>
      </c>
      <c r="G302" s="41">
        <v>20.3</v>
      </c>
      <c r="H302" s="41">
        <f t="shared" si="19"/>
        <v>23.36</v>
      </c>
      <c r="I302" s="41">
        <f t="shared" si="20"/>
        <v>20.3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/>
      <c r="F303" s="87">
        <v>35.04</v>
      </c>
      <c r="G303" s="41">
        <v>30.5</v>
      </c>
      <c r="H303" s="41">
        <f t="shared" si="19"/>
        <v>35.04</v>
      </c>
      <c r="I303" s="41">
        <f t="shared" si="20"/>
        <v>30.5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/>
      <c r="F304" s="87">
        <v>21.9</v>
      </c>
      <c r="G304" s="41">
        <v>19.100000000000001</v>
      </c>
      <c r="H304" s="41">
        <f t="shared" si="19"/>
        <v>21.9</v>
      </c>
      <c r="I304" s="41">
        <f t="shared" si="20"/>
        <v>19.100000000000001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SUM(E306:E327)</f>
        <v>54060.4</v>
      </c>
      <c r="F305" s="94"/>
      <c r="G305" s="37">
        <f>SUM(G306:G327)</f>
        <v>83095.100000000006</v>
      </c>
      <c r="H305" s="37">
        <f t="shared" si="19"/>
        <v>0</v>
      </c>
      <c r="I305" s="37">
        <f t="shared" si="20"/>
        <v>29034.700000000004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>
        <v>42</v>
      </c>
      <c r="E306" s="41">
        <v>378</v>
      </c>
      <c r="F306" s="87">
        <v>75</v>
      </c>
      <c r="G306" s="41">
        <v>675</v>
      </c>
      <c r="H306" s="41">
        <f t="shared" ref="H306:H327" si="21">F306-D306</f>
        <v>33</v>
      </c>
      <c r="I306" s="41">
        <f t="shared" ref="I306:I327" si="22">G306-E306</f>
        <v>297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>
        <v>68</v>
      </c>
      <c r="E307" s="41">
        <v>4896</v>
      </c>
      <c r="F307" s="87">
        <v>10</v>
      </c>
      <c r="G307" s="41">
        <v>600</v>
      </c>
      <c r="H307" s="41">
        <f t="shared" si="21"/>
        <v>-58</v>
      </c>
      <c r="I307" s="41">
        <f t="shared" si="22"/>
        <v>-4296</v>
      </c>
    </row>
    <row r="308" spans="1:9" s="43" customFormat="1" x14ac:dyDescent="0.25">
      <c r="A308" s="39">
        <v>3</v>
      </c>
      <c r="B308" s="88" t="s">
        <v>536</v>
      </c>
      <c r="C308" s="39" t="s">
        <v>16</v>
      </c>
      <c r="D308" s="39">
        <v>400</v>
      </c>
      <c r="E308" s="41">
        <v>2000</v>
      </c>
      <c r="F308" s="87">
        <v>586</v>
      </c>
      <c r="G308" s="41">
        <v>2930</v>
      </c>
      <c r="H308" s="41">
        <f t="shared" si="21"/>
        <v>186</v>
      </c>
      <c r="I308" s="41">
        <f t="shared" si="22"/>
        <v>930</v>
      </c>
    </row>
    <row r="309" spans="1:9" s="43" customFormat="1" x14ac:dyDescent="0.25">
      <c r="A309" s="39">
        <v>4</v>
      </c>
      <c r="B309" s="88" t="s">
        <v>537</v>
      </c>
      <c r="C309" s="39" t="s">
        <v>16</v>
      </c>
      <c r="D309" s="39">
        <v>110</v>
      </c>
      <c r="E309" s="41">
        <v>440</v>
      </c>
      <c r="F309" s="87">
        <v>110</v>
      </c>
      <c r="G309" s="41">
        <v>440</v>
      </c>
      <c r="H309" s="41">
        <f t="shared" si="21"/>
        <v>0</v>
      </c>
      <c r="I309" s="41">
        <f t="shared" si="22"/>
        <v>0</v>
      </c>
    </row>
    <row r="310" spans="1:9" s="43" customFormat="1" ht="27" x14ac:dyDescent="0.25">
      <c r="A310" s="39">
        <v>5</v>
      </c>
      <c r="B310" s="88" t="s">
        <v>538</v>
      </c>
      <c r="C310" s="39" t="s">
        <v>16</v>
      </c>
      <c r="D310" s="39">
        <v>400</v>
      </c>
      <c r="E310" s="41">
        <v>10460</v>
      </c>
      <c r="F310" s="87">
        <v>186</v>
      </c>
      <c r="G310" s="41">
        <v>4863.8999999999996</v>
      </c>
      <c r="H310" s="41">
        <f t="shared" si="21"/>
        <v>-214</v>
      </c>
      <c r="I310" s="41">
        <f t="shared" si="22"/>
        <v>-5596.1</v>
      </c>
    </row>
    <row r="311" spans="1:9" s="43" customFormat="1" ht="27" x14ac:dyDescent="0.25">
      <c r="A311" s="39">
        <v>6</v>
      </c>
      <c r="B311" s="88" t="s">
        <v>539</v>
      </c>
      <c r="C311" s="39" t="s">
        <v>16</v>
      </c>
      <c r="D311" s="39">
        <v>110</v>
      </c>
      <c r="E311" s="41">
        <v>2876.5</v>
      </c>
      <c r="F311" s="87">
        <v>0</v>
      </c>
      <c r="G311" s="41">
        <v>0</v>
      </c>
      <c r="H311" s="41">
        <f t="shared" si="21"/>
        <v>-110</v>
      </c>
      <c r="I311" s="41">
        <f t="shared" si="22"/>
        <v>-2876.5</v>
      </c>
    </row>
    <row r="312" spans="1:9" s="43" customFormat="1" ht="27" x14ac:dyDescent="0.25">
      <c r="A312" s="39">
        <v>7</v>
      </c>
      <c r="B312" s="88" t="s">
        <v>540</v>
      </c>
      <c r="C312" s="39" t="s">
        <v>16</v>
      </c>
      <c r="D312" s="39">
        <v>30</v>
      </c>
      <c r="E312" s="41">
        <v>964.5</v>
      </c>
      <c r="F312" s="87">
        <v>0</v>
      </c>
      <c r="G312" s="41">
        <v>0</v>
      </c>
      <c r="H312" s="41">
        <f t="shared" si="21"/>
        <v>-30</v>
      </c>
      <c r="I312" s="41">
        <f t="shared" si="22"/>
        <v>-964.5</v>
      </c>
    </row>
    <row r="313" spans="1:9" s="43" customFormat="1" x14ac:dyDescent="0.25">
      <c r="A313" s="39">
        <v>8</v>
      </c>
      <c r="B313" s="88" t="s">
        <v>541</v>
      </c>
      <c r="C313" s="39" t="s">
        <v>16</v>
      </c>
      <c r="D313" s="39">
        <v>30</v>
      </c>
      <c r="E313" s="41">
        <v>120</v>
      </c>
      <c r="F313" s="87">
        <v>0</v>
      </c>
      <c r="G313" s="41">
        <v>0</v>
      </c>
      <c r="H313" s="41">
        <f t="shared" si="21"/>
        <v>-30</v>
      </c>
      <c r="I313" s="41">
        <f t="shared" si="22"/>
        <v>-120</v>
      </c>
    </row>
    <row r="314" spans="1:9" s="43" customFormat="1" x14ac:dyDescent="0.25">
      <c r="A314" s="39">
        <v>9</v>
      </c>
      <c r="B314" s="88" t="s">
        <v>542</v>
      </c>
      <c r="C314" s="39" t="s">
        <v>16</v>
      </c>
      <c r="D314" s="39">
        <v>400</v>
      </c>
      <c r="E314" s="41">
        <v>8000</v>
      </c>
      <c r="F314" s="87">
        <v>1172</v>
      </c>
      <c r="G314" s="41">
        <v>11720</v>
      </c>
      <c r="H314" s="41">
        <f t="shared" si="21"/>
        <v>772</v>
      </c>
      <c r="I314" s="41">
        <f t="shared" si="22"/>
        <v>3720</v>
      </c>
    </row>
    <row r="315" spans="1:9" s="43" customFormat="1" x14ac:dyDescent="0.25">
      <c r="A315" s="39">
        <v>10</v>
      </c>
      <c r="B315" s="55" t="s">
        <v>543</v>
      </c>
      <c r="C315" s="39" t="s">
        <v>16</v>
      </c>
      <c r="D315" s="39">
        <v>110</v>
      </c>
      <c r="E315" s="41">
        <v>1100</v>
      </c>
      <c r="F315" s="87">
        <v>110</v>
      </c>
      <c r="G315" s="41">
        <v>1100</v>
      </c>
      <c r="H315" s="41">
        <f t="shared" si="21"/>
        <v>0</v>
      </c>
      <c r="I315" s="41">
        <f t="shared" si="22"/>
        <v>0</v>
      </c>
    </row>
    <row r="316" spans="1:9" s="43" customFormat="1" x14ac:dyDescent="0.25">
      <c r="A316" s="39">
        <v>11</v>
      </c>
      <c r="B316" s="55" t="s">
        <v>544</v>
      </c>
      <c r="C316" s="39" t="s">
        <v>16</v>
      </c>
      <c r="D316" s="39">
        <v>110</v>
      </c>
      <c r="E316" s="41">
        <v>1100</v>
      </c>
      <c r="F316" s="87">
        <v>110</v>
      </c>
      <c r="G316" s="41">
        <v>1100</v>
      </c>
      <c r="H316" s="41">
        <f t="shared" si="21"/>
        <v>0</v>
      </c>
      <c r="I316" s="41">
        <f t="shared" si="22"/>
        <v>0</v>
      </c>
    </row>
    <row r="317" spans="1:9" s="43" customFormat="1" ht="27" x14ac:dyDescent="0.25">
      <c r="A317" s="39">
        <v>12</v>
      </c>
      <c r="B317" s="55" t="s">
        <v>545</v>
      </c>
      <c r="C317" s="39" t="s">
        <v>16</v>
      </c>
      <c r="D317" s="39">
        <v>510</v>
      </c>
      <c r="E317" s="41">
        <v>3442.5</v>
      </c>
      <c r="F317" s="87">
        <v>696</v>
      </c>
      <c r="G317" s="41">
        <v>4698</v>
      </c>
      <c r="H317" s="41">
        <f t="shared" si="21"/>
        <v>186</v>
      </c>
      <c r="I317" s="41">
        <f t="shared" si="22"/>
        <v>1255.5</v>
      </c>
    </row>
    <row r="318" spans="1:9" s="43" customFormat="1" x14ac:dyDescent="0.25">
      <c r="A318" s="39">
        <v>13</v>
      </c>
      <c r="B318" s="55" t="s">
        <v>546</v>
      </c>
      <c r="C318" s="39" t="s">
        <v>16</v>
      </c>
      <c r="D318" s="39">
        <v>510</v>
      </c>
      <c r="E318" s="41">
        <v>3085.5</v>
      </c>
      <c r="F318" s="87">
        <v>696</v>
      </c>
      <c r="G318" s="41">
        <v>4210.8</v>
      </c>
      <c r="H318" s="41">
        <f t="shared" si="21"/>
        <v>186</v>
      </c>
      <c r="I318" s="41">
        <f t="shared" si="22"/>
        <v>1125.3000000000002</v>
      </c>
    </row>
    <row r="319" spans="1:9" s="43" customFormat="1" x14ac:dyDescent="0.25">
      <c r="A319" s="39">
        <v>14</v>
      </c>
      <c r="B319" s="55" t="s">
        <v>547</v>
      </c>
      <c r="C319" s="39" t="s">
        <v>16</v>
      </c>
      <c r="D319" s="39">
        <v>400</v>
      </c>
      <c r="E319" s="41">
        <v>4760</v>
      </c>
      <c r="F319" s="87">
        <v>1172</v>
      </c>
      <c r="G319" s="41">
        <v>6973.4</v>
      </c>
      <c r="H319" s="41">
        <f t="shared" si="21"/>
        <v>772</v>
      </c>
      <c r="I319" s="41">
        <f t="shared" si="22"/>
        <v>2213.3999999999996</v>
      </c>
    </row>
    <row r="320" spans="1:9" s="43" customFormat="1" ht="27" x14ac:dyDescent="0.25">
      <c r="A320" s="39">
        <v>15</v>
      </c>
      <c r="B320" s="55" t="s">
        <v>548</v>
      </c>
      <c r="C320" s="39" t="s">
        <v>16</v>
      </c>
      <c r="D320" s="39">
        <v>510</v>
      </c>
      <c r="E320" s="41">
        <v>8236.5</v>
      </c>
      <c r="F320" s="87">
        <v>586</v>
      </c>
      <c r="G320" s="41">
        <v>9463.9</v>
      </c>
      <c r="H320" s="41">
        <f t="shared" si="21"/>
        <v>76</v>
      </c>
      <c r="I320" s="41">
        <f t="shared" si="22"/>
        <v>1227.3999999999996</v>
      </c>
    </row>
    <row r="321" spans="1:9" s="43" customFormat="1" x14ac:dyDescent="0.25">
      <c r="A321" s="39">
        <v>16</v>
      </c>
      <c r="B321" s="55" t="s">
        <v>549</v>
      </c>
      <c r="C321" s="39" t="s">
        <v>16</v>
      </c>
      <c r="D321" s="39">
        <v>400</v>
      </c>
      <c r="E321" s="41">
        <v>632.9</v>
      </c>
      <c r="F321" s="87">
        <v>586</v>
      </c>
      <c r="G321" s="41">
        <v>927.1</v>
      </c>
      <c r="H321" s="41">
        <f t="shared" si="21"/>
        <v>186</v>
      </c>
      <c r="I321" s="41">
        <f t="shared" si="22"/>
        <v>294.20000000000005</v>
      </c>
    </row>
    <row r="322" spans="1:9" s="43" customFormat="1" x14ac:dyDescent="0.25">
      <c r="A322" s="39">
        <v>17</v>
      </c>
      <c r="B322" s="55" t="s">
        <v>550</v>
      </c>
      <c r="C322" s="39" t="s">
        <v>16</v>
      </c>
      <c r="D322" s="39">
        <v>110</v>
      </c>
      <c r="E322" s="41">
        <v>396</v>
      </c>
      <c r="F322" s="87">
        <v>110</v>
      </c>
      <c r="G322" s="41">
        <v>396</v>
      </c>
      <c r="H322" s="41">
        <f t="shared" si="21"/>
        <v>0</v>
      </c>
      <c r="I322" s="41">
        <f t="shared" si="22"/>
        <v>0</v>
      </c>
    </row>
    <row r="323" spans="1:9" s="43" customFormat="1" x14ac:dyDescent="0.25">
      <c r="A323" s="39">
        <v>18</v>
      </c>
      <c r="B323" s="55" t="s">
        <v>551</v>
      </c>
      <c r="C323" s="39" t="s">
        <v>16</v>
      </c>
      <c r="D323" s="39">
        <v>586</v>
      </c>
      <c r="E323" s="41">
        <v>1172</v>
      </c>
      <c r="F323" s="87">
        <v>586</v>
      </c>
      <c r="G323" s="41">
        <v>1172</v>
      </c>
      <c r="H323" s="41">
        <f t="shared" si="21"/>
        <v>0</v>
      </c>
      <c r="I323" s="41">
        <f t="shared" si="22"/>
        <v>0</v>
      </c>
    </row>
    <row r="324" spans="1:9" s="43" customFormat="1" x14ac:dyDescent="0.25">
      <c r="A324" s="39">
        <v>19</v>
      </c>
      <c r="B324" s="55" t="s">
        <v>552</v>
      </c>
      <c r="C324" s="39" t="s">
        <v>16</v>
      </c>
      <c r="D324" s="39">
        <v>0</v>
      </c>
      <c r="E324" s="41">
        <v>0</v>
      </c>
      <c r="F324" s="87">
        <v>110</v>
      </c>
      <c r="G324" s="41">
        <v>396</v>
      </c>
      <c r="H324" s="41">
        <f t="shared" si="21"/>
        <v>110</v>
      </c>
      <c r="I324" s="41">
        <f t="shared" si="22"/>
        <v>396</v>
      </c>
    </row>
    <row r="325" spans="1:9" s="43" customFormat="1" x14ac:dyDescent="0.25">
      <c r="A325" s="39">
        <v>20</v>
      </c>
      <c r="B325" s="55" t="s">
        <v>553</v>
      </c>
      <c r="C325" s="39" t="s">
        <v>16</v>
      </c>
      <c r="D325" s="39">
        <v>0</v>
      </c>
      <c r="E325" s="41">
        <v>0</v>
      </c>
      <c r="F325" s="87">
        <v>696</v>
      </c>
      <c r="G325" s="41">
        <v>16704</v>
      </c>
      <c r="H325" s="41">
        <f t="shared" si="21"/>
        <v>696</v>
      </c>
      <c r="I325" s="41">
        <f t="shared" si="22"/>
        <v>16704</v>
      </c>
    </row>
    <row r="326" spans="1:9" s="43" customFormat="1" x14ac:dyDescent="0.25">
      <c r="A326" s="39">
        <v>21</v>
      </c>
      <c r="B326" s="55" t="s">
        <v>554</v>
      </c>
      <c r="C326" s="39" t="s">
        <v>16</v>
      </c>
      <c r="D326" s="39">
        <v>0</v>
      </c>
      <c r="E326" s="41">
        <v>0</v>
      </c>
      <c r="F326" s="87">
        <v>586</v>
      </c>
      <c r="G326" s="41">
        <v>4981</v>
      </c>
      <c r="H326" s="41">
        <f t="shared" si="21"/>
        <v>586</v>
      </c>
      <c r="I326" s="41">
        <f t="shared" si="22"/>
        <v>4981</v>
      </c>
    </row>
    <row r="327" spans="1:9" s="43" customFormat="1" x14ac:dyDescent="0.25">
      <c r="A327" s="39">
        <v>22</v>
      </c>
      <c r="B327" s="55" t="s">
        <v>555</v>
      </c>
      <c r="C327" s="39" t="s">
        <v>16</v>
      </c>
      <c r="D327" s="39">
        <v>0</v>
      </c>
      <c r="E327" s="41">
        <v>0</v>
      </c>
      <c r="F327" s="87">
        <v>696</v>
      </c>
      <c r="G327" s="41">
        <v>9744</v>
      </c>
      <c r="H327" s="41">
        <f t="shared" si="21"/>
        <v>696</v>
      </c>
      <c r="I327" s="41">
        <f t="shared" si="22"/>
        <v>9744</v>
      </c>
    </row>
    <row r="328" spans="1:9" s="38" customFormat="1" ht="23.25" customHeight="1" x14ac:dyDescent="0.25">
      <c r="A328" s="34">
        <v>15</v>
      </c>
      <c r="B328" s="52" t="s">
        <v>37</v>
      </c>
      <c r="C328" s="36" t="s">
        <v>36</v>
      </c>
      <c r="D328" s="36"/>
      <c r="E328" s="37">
        <f>SUM(E331:E340)</f>
        <v>10355.9</v>
      </c>
      <c r="F328" s="94"/>
      <c r="G328" s="37">
        <f>SUM(G331:G340)</f>
        <v>29385.9944</v>
      </c>
      <c r="H328" s="37">
        <f t="shared" si="14"/>
        <v>0</v>
      </c>
      <c r="I328" s="37">
        <f t="shared" si="14"/>
        <v>19030.094400000002</v>
      </c>
    </row>
    <row r="329" spans="1:9" s="43" customFormat="1" x14ac:dyDescent="0.25">
      <c r="A329" s="46"/>
      <c r="B329" s="40" t="s">
        <v>14</v>
      </c>
      <c r="C329" s="39"/>
      <c r="D329" s="39"/>
      <c r="E329" s="41"/>
      <c r="F329" s="87"/>
      <c r="G329" s="42"/>
      <c r="H329" s="42"/>
      <c r="I329" s="42"/>
    </row>
    <row r="330" spans="1:9" s="43" customFormat="1" x14ac:dyDescent="0.25">
      <c r="A330" s="47"/>
      <c r="B330" s="44" t="s">
        <v>15</v>
      </c>
      <c r="C330" s="39"/>
      <c r="D330" s="39"/>
      <c r="E330" s="41"/>
      <c r="F330" s="87"/>
      <c r="G330" s="42"/>
      <c r="H330" s="42"/>
      <c r="I330" s="42"/>
    </row>
    <row r="331" spans="1:9" s="43" customFormat="1" x14ac:dyDescent="0.25">
      <c r="A331" s="39">
        <v>1</v>
      </c>
      <c r="B331" s="55" t="s">
        <v>280</v>
      </c>
      <c r="C331" s="39" t="s">
        <v>16</v>
      </c>
      <c r="D331" s="39">
        <v>15829</v>
      </c>
      <c r="E331" s="41">
        <v>7582.1</v>
      </c>
      <c r="F331" s="87">
        <v>62914.039999999994</v>
      </c>
      <c r="G331" s="41">
        <v>28940.4584</v>
      </c>
      <c r="H331" s="41">
        <f t="shared" ref="H331:I341" si="23">F331-D331</f>
        <v>47085.039999999994</v>
      </c>
      <c r="I331" s="41">
        <f t="shared" si="23"/>
        <v>21358.358399999997</v>
      </c>
    </row>
    <row r="332" spans="1:9" s="43" customFormat="1" x14ac:dyDescent="0.25">
      <c r="A332" s="39">
        <v>2</v>
      </c>
      <c r="B332" s="55" t="s">
        <v>389</v>
      </c>
      <c r="C332" s="39" t="s">
        <v>16</v>
      </c>
      <c r="D332" s="39">
        <v>3800</v>
      </c>
      <c r="E332" s="41">
        <v>1903.8</v>
      </c>
      <c r="F332" s="87"/>
      <c r="G332" s="41"/>
      <c r="H332" s="41">
        <f t="shared" si="23"/>
        <v>-3800</v>
      </c>
      <c r="I332" s="41">
        <f t="shared" si="23"/>
        <v>-1903.8</v>
      </c>
    </row>
    <row r="333" spans="1:9" s="43" customFormat="1" x14ac:dyDescent="0.25">
      <c r="A333" s="39">
        <v>3</v>
      </c>
      <c r="B333" s="55" t="s">
        <v>390</v>
      </c>
      <c r="C333" s="39" t="s">
        <v>16</v>
      </c>
      <c r="D333" s="39">
        <v>578</v>
      </c>
      <c r="E333" s="41">
        <v>127.1</v>
      </c>
      <c r="F333" s="87"/>
      <c r="G333" s="41"/>
      <c r="H333" s="41">
        <f t="shared" ref="H333:H335" si="24">F333-D333</f>
        <v>-578</v>
      </c>
      <c r="I333" s="41">
        <f t="shared" ref="I333:I336" si="25">G333-E333</f>
        <v>-127.1</v>
      </c>
    </row>
    <row r="334" spans="1:9" s="43" customFormat="1" ht="27" x14ac:dyDescent="0.25">
      <c r="A334" s="39">
        <v>4</v>
      </c>
      <c r="B334" s="55" t="s">
        <v>430</v>
      </c>
      <c r="C334" s="39" t="s">
        <v>16</v>
      </c>
      <c r="D334" s="39">
        <v>10</v>
      </c>
      <c r="E334" s="41">
        <v>260</v>
      </c>
      <c r="F334" s="87"/>
      <c r="G334" s="41"/>
      <c r="H334" s="41">
        <f t="shared" si="24"/>
        <v>-10</v>
      </c>
      <c r="I334" s="41">
        <f t="shared" si="25"/>
        <v>-260</v>
      </c>
    </row>
    <row r="335" spans="1:9" s="43" customFormat="1" ht="27" x14ac:dyDescent="0.25">
      <c r="A335" s="39">
        <v>5</v>
      </c>
      <c r="B335" s="55" t="s">
        <v>435</v>
      </c>
      <c r="C335" s="39" t="s">
        <v>16</v>
      </c>
      <c r="D335" s="39">
        <v>12</v>
      </c>
      <c r="E335" s="41">
        <v>288</v>
      </c>
      <c r="F335" s="87"/>
      <c r="G335" s="41"/>
      <c r="H335" s="41">
        <f t="shared" si="24"/>
        <v>-12</v>
      </c>
      <c r="I335" s="41">
        <f t="shared" si="25"/>
        <v>-288</v>
      </c>
    </row>
    <row r="336" spans="1:9" s="43" customFormat="1" ht="27" x14ac:dyDescent="0.25">
      <c r="A336" s="39">
        <v>6</v>
      </c>
      <c r="B336" s="55" t="s">
        <v>281</v>
      </c>
      <c r="C336" s="39" t="s">
        <v>16</v>
      </c>
      <c r="D336" s="39">
        <v>15</v>
      </c>
      <c r="E336" s="41">
        <v>15</v>
      </c>
      <c r="F336" s="87"/>
      <c r="G336" s="41"/>
      <c r="H336" s="41">
        <f>F336-D336</f>
        <v>-15</v>
      </c>
      <c r="I336" s="41">
        <f t="shared" si="25"/>
        <v>-15</v>
      </c>
    </row>
    <row r="337" spans="1:9" s="43" customFormat="1" x14ac:dyDescent="0.25">
      <c r="A337" s="39">
        <v>7</v>
      </c>
      <c r="B337" s="55" t="s">
        <v>364</v>
      </c>
      <c r="C337" s="39" t="s">
        <v>16</v>
      </c>
      <c r="D337" s="39">
        <v>2</v>
      </c>
      <c r="E337" s="41">
        <v>42</v>
      </c>
      <c r="F337" s="87"/>
      <c r="G337" s="41"/>
      <c r="H337" s="41">
        <f t="shared" ref="H337:H339" si="26">F337-D337</f>
        <v>-2</v>
      </c>
      <c r="I337" s="41">
        <f t="shared" ref="I337:I339" si="27">G337-E337</f>
        <v>-42</v>
      </c>
    </row>
    <row r="338" spans="1:9" s="43" customFormat="1" x14ac:dyDescent="0.25">
      <c r="A338" s="39">
        <v>8</v>
      </c>
      <c r="B338" s="55" t="s">
        <v>283</v>
      </c>
      <c r="C338" s="39" t="s">
        <v>16</v>
      </c>
      <c r="D338" s="39">
        <v>18</v>
      </c>
      <c r="E338" s="41">
        <v>13.1</v>
      </c>
      <c r="F338" s="87">
        <v>336</v>
      </c>
      <c r="G338" s="41">
        <v>243.93599999999998</v>
      </c>
      <c r="H338" s="41">
        <f t="shared" si="26"/>
        <v>318</v>
      </c>
      <c r="I338" s="41">
        <f t="shared" si="27"/>
        <v>230.83599999999998</v>
      </c>
    </row>
    <row r="339" spans="1:9" s="43" customFormat="1" x14ac:dyDescent="0.25">
      <c r="A339" s="39">
        <v>9</v>
      </c>
      <c r="B339" s="55" t="s">
        <v>282</v>
      </c>
      <c r="C339" s="39" t="s">
        <v>16</v>
      </c>
      <c r="D339" s="39">
        <v>48</v>
      </c>
      <c r="E339" s="41">
        <v>120</v>
      </c>
      <c r="F339" s="87"/>
      <c r="G339" s="41"/>
      <c r="H339" s="41">
        <f t="shared" si="26"/>
        <v>-48</v>
      </c>
      <c r="I339" s="41">
        <f t="shared" si="27"/>
        <v>-120</v>
      </c>
    </row>
    <row r="340" spans="1:9" s="43" customFormat="1" x14ac:dyDescent="0.25">
      <c r="A340" s="39">
        <v>10</v>
      </c>
      <c r="B340" s="55" t="s">
        <v>284</v>
      </c>
      <c r="C340" s="39" t="s">
        <v>16</v>
      </c>
      <c r="D340" s="39">
        <v>4</v>
      </c>
      <c r="E340" s="41">
        <v>4.8</v>
      </c>
      <c r="F340" s="87">
        <v>168</v>
      </c>
      <c r="G340" s="41">
        <v>201.60000000000002</v>
      </c>
      <c r="H340" s="41">
        <f t="shared" ref="H340" si="28">F340-D340</f>
        <v>164</v>
      </c>
      <c r="I340" s="41">
        <f t="shared" ref="I340" si="29">G340-E340</f>
        <v>196.8</v>
      </c>
    </row>
    <row r="341" spans="1:9" s="38" customFormat="1" ht="42.75" x14ac:dyDescent="0.25">
      <c r="A341" s="34">
        <v>16</v>
      </c>
      <c r="B341" s="52" t="s">
        <v>39</v>
      </c>
      <c r="C341" s="36" t="s">
        <v>38</v>
      </c>
      <c r="D341" s="36"/>
      <c r="E341" s="37">
        <f>SUM(E344:E416)</f>
        <v>2706.900000000001</v>
      </c>
      <c r="F341" s="94"/>
      <c r="G341" s="37">
        <f>SUM(G344:G416)</f>
        <v>15716.460000000001</v>
      </c>
      <c r="H341" s="37">
        <f t="shared" si="23"/>
        <v>0</v>
      </c>
      <c r="I341" s="37">
        <f t="shared" si="23"/>
        <v>13009.56</v>
      </c>
    </row>
    <row r="342" spans="1:9" s="43" customFormat="1" x14ac:dyDescent="0.25">
      <c r="A342" s="46"/>
      <c r="B342" s="40" t="s">
        <v>14</v>
      </c>
      <c r="C342" s="39"/>
      <c r="D342" s="39"/>
      <c r="E342" s="41"/>
      <c r="F342" s="87"/>
      <c r="G342" s="42"/>
      <c r="H342" s="42"/>
      <c r="I342" s="42"/>
    </row>
    <row r="343" spans="1:9" s="43" customFormat="1" x14ac:dyDescent="0.25">
      <c r="A343" s="47"/>
      <c r="B343" s="44" t="s">
        <v>15</v>
      </c>
      <c r="C343" s="39"/>
      <c r="D343" s="39"/>
      <c r="E343" s="41"/>
      <c r="F343" s="87"/>
      <c r="G343" s="42"/>
      <c r="H343" s="42"/>
      <c r="I343" s="42"/>
    </row>
    <row r="344" spans="1:9" s="43" customFormat="1" x14ac:dyDescent="0.25">
      <c r="A344" s="39">
        <v>1</v>
      </c>
      <c r="B344" s="55" t="s">
        <v>285</v>
      </c>
      <c r="C344" s="39" t="s">
        <v>16</v>
      </c>
      <c r="D344" s="39">
        <v>193</v>
      </c>
      <c r="E344" s="41">
        <v>23.5</v>
      </c>
      <c r="F344" s="87">
        <v>1157.78</v>
      </c>
      <c r="G344" s="41">
        <v>141.19999999999999</v>
      </c>
      <c r="H344" s="41">
        <f t="shared" ref="H344:I345" si="30">F344-D344</f>
        <v>964.78</v>
      </c>
      <c r="I344" s="41">
        <f t="shared" si="30"/>
        <v>117.69999999999999</v>
      </c>
    </row>
    <row r="345" spans="1:9" s="43" customFormat="1" x14ac:dyDescent="0.25">
      <c r="A345" s="39">
        <v>2</v>
      </c>
      <c r="B345" s="55" t="s">
        <v>286</v>
      </c>
      <c r="C345" s="39" t="s">
        <v>16</v>
      </c>
      <c r="D345" s="39">
        <v>285</v>
      </c>
      <c r="E345" s="41">
        <v>63.3</v>
      </c>
      <c r="F345" s="87">
        <v>705.18</v>
      </c>
      <c r="G345" s="41">
        <v>156.5</v>
      </c>
      <c r="H345" s="41">
        <f t="shared" si="30"/>
        <v>420.17999999999995</v>
      </c>
      <c r="I345" s="41">
        <f t="shared" si="30"/>
        <v>93.2</v>
      </c>
    </row>
    <row r="346" spans="1:9" s="43" customFormat="1" x14ac:dyDescent="0.25">
      <c r="A346" s="39">
        <v>3</v>
      </c>
      <c r="B346" s="55" t="s">
        <v>287</v>
      </c>
      <c r="C346" s="39" t="s">
        <v>16</v>
      </c>
      <c r="D346" s="39">
        <v>1</v>
      </c>
      <c r="E346" s="41">
        <v>3.2</v>
      </c>
      <c r="F346" s="87">
        <v>77.38</v>
      </c>
      <c r="G346" s="41">
        <v>247.6</v>
      </c>
      <c r="H346" s="41">
        <f t="shared" ref="H346:H409" si="31">F346-D346</f>
        <v>76.38</v>
      </c>
      <c r="I346" s="41">
        <f t="shared" ref="I346:I409" si="32">G346-E346</f>
        <v>244.4</v>
      </c>
    </row>
    <row r="347" spans="1:9" s="43" customFormat="1" x14ac:dyDescent="0.25">
      <c r="A347" s="39">
        <v>4</v>
      </c>
      <c r="B347" s="55" t="s">
        <v>288</v>
      </c>
      <c r="C347" s="39" t="s">
        <v>16</v>
      </c>
      <c r="D347" s="39">
        <v>245</v>
      </c>
      <c r="E347" s="41">
        <v>24.5</v>
      </c>
      <c r="F347" s="87">
        <v>791.31999999999994</v>
      </c>
      <c r="G347" s="41">
        <v>79.099999999999994</v>
      </c>
      <c r="H347" s="41">
        <f t="shared" si="31"/>
        <v>546.31999999999994</v>
      </c>
      <c r="I347" s="41">
        <f t="shared" si="32"/>
        <v>54.599999999999994</v>
      </c>
    </row>
    <row r="348" spans="1:9" s="43" customFormat="1" x14ac:dyDescent="0.25">
      <c r="A348" s="39">
        <v>5</v>
      </c>
      <c r="B348" s="55" t="s">
        <v>289</v>
      </c>
      <c r="C348" s="39" t="s">
        <v>16</v>
      </c>
      <c r="D348" s="39">
        <v>235</v>
      </c>
      <c r="E348" s="41">
        <v>47</v>
      </c>
      <c r="F348" s="87">
        <v>1012.51</v>
      </c>
      <c r="G348" s="41">
        <v>202.5</v>
      </c>
      <c r="H348" s="41">
        <f t="shared" si="31"/>
        <v>777.51</v>
      </c>
      <c r="I348" s="41">
        <f t="shared" si="32"/>
        <v>155.5</v>
      </c>
    </row>
    <row r="349" spans="1:9" s="43" customFormat="1" x14ac:dyDescent="0.25">
      <c r="A349" s="39">
        <v>6</v>
      </c>
      <c r="B349" s="55" t="s">
        <v>290</v>
      </c>
      <c r="C349" s="39" t="s">
        <v>16</v>
      </c>
      <c r="D349" s="39">
        <v>72</v>
      </c>
      <c r="E349" s="41">
        <v>21.4</v>
      </c>
      <c r="F349" s="87">
        <v>481.8</v>
      </c>
      <c r="G349" s="41">
        <v>143.1</v>
      </c>
      <c r="H349" s="41">
        <f t="shared" si="31"/>
        <v>409.8</v>
      </c>
      <c r="I349" s="41">
        <f t="shared" si="32"/>
        <v>121.69999999999999</v>
      </c>
    </row>
    <row r="350" spans="1:9" s="43" customFormat="1" x14ac:dyDescent="0.25">
      <c r="A350" s="39">
        <v>7</v>
      </c>
      <c r="B350" s="55" t="s">
        <v>291</v>
      </c>
      <c r="C350" s="39" t="s">
        <v>16</v>
      </c>
      <c r="D350" s="39">
        <v>119</v>
      </c>
      <c r="E350" s="41">
        <v>42.1</v>
      </c>
      <c r="F350" s="87">
        <v>540.19999999999993</v>
      </c>
      <c r="G350" s="41">
        <v>191.2</v>
      </c>
      <c r="H350" s="41">
        <f t="shared" si="31"/>
        <v>421.19999999999993</v>
      </c>
      <c r="I350" s="41">
        <f t="shared" si="32"/>
        <v>149.1</v>
      </c>
    </row>
    <row r="351" spans="1:9" s="43" customFormat="1" x14ac:dyDescent="0.25">
      <c r="A351" s="39">
        <v>8</v>
      </c>
      <c r="B351" s="55" t="s">
        <v>292</v>
      </c>
      <c r="C351" s="39" t="s">
        <v>16</v>
      </c>
      <c r="D351" s="39">
        <v>133</v>
      </c>
      <c r="E351" s="41">
        <v>30.7</v>
      </c>
      <c r="F351" s="87">
        <v>797.89</v>
      </c>
      <c r="G351" s="41">
        <v>184.3</v>
      </c>
      <c r="H351" s="41">
        <f t="shared" si="31"/>
        <v>664.89</v>
      </c>
      <c r="I351" s="41">
        <f t="shared" si="32"/>
        <v>153.60000000000002</v>
      </c>
    </row>
    <row r="352" spans="1:9" s="43" customFormat="1" x14ac:dyDescent="0.25">
      <c r="A352" s="39">
        <v>9</v>
      </c>
      <c r="B352" s="55" t="s">
        <v>293</v>
      </c>
      <c r="C352" s="39" t="s">
        <v>16</v>
      </c>
      <c r="D352" s="39">
        <v>74</v>
      </c>
      <c r="E352" s="41">
        <v>32.5</v>
      </c>
      <c r="F352" s="87">
        <v>494.94</v>
      </c>
      <c r="G352" s="41">
        <v>217.3</v>
      </c>
      <c r="H352" s="41">
        <f t="shared" si="31"/>
        <v>420.94</v>
      </c>
      <c r="I352" s="41">
        <f t="shared" si="32"/>
        <v>184.8</v>
      </c>
    </row>
    <row r="353" spans="1:9" s="43" customFormat="1" ht="40.5" x14ac:dyDescent="0.25">
      <c r="A353" s="39">
        <v>10</v>
      </c>
      <c r="B353" s="55" t="s">
        <v>294</v>
      </c>
      <c r="C353" s="39" t="s">
        <v>16</v>
      </c>
      <c r="D353" s="39">
        <v>3</v>
      </c>
      <c r="E353" s="41">
        <v>3.9</v>
      </c>
      <c r="F353" s="87">
        <v>63.51</v>
      </c>
      <c r="G353" s="41">
        <v>82.6</v>
      </c>
      <c r="H353" s="41">
        <f t="shared" si="31"/>
        <v>60.51</v>
      </c>
      <c r="I353" s="41">
        <f t="shared" si="32"/>
        <v>78.699999999999989</v>
      </c>
    </row>
    <row r="354" spans="1:9" s="43" customFormat="1" x14ac:dyDescent="0.25">
      <c r="A354" s="39">
        <v>11</v>
      </c>
      <c r="B354" s="55" t="s">
        <v>295</v>
      </c>
      <c r="C354" s="39" t="s">
        <v>16</v>
      </c>
      <c r="D354" s="39">
        <v>2</v>
      </c>
      <c r="E354" s="41">
        <v>20</v>
      </c>
      <c r="F354" s="87">
        <v>8.76</v>
      </c>
      <c r="G354" s="41">
        <v>87.6</v>
      </c>
      <c r="H354" s="41">
        <f t="shared" si="31"/>
        <v>6.76</v>
      </c>
      <c r="I354" s="41">
        <f t="shared" si="32"/>
        <v>67.599999999999994</v>
      </c>
    </row>
    <row r="355" spans="1:9" s="43" customFormat="1" x14ac:dyDescent="0.25">
      <c r="A355" s="39">
        <v>12</v>
      </c>
      <c r="B355" s="55" t="s">
        <v>296</v>
      </c>
      <c r="C355" s="39" t="s">
        <v>16</v>
      </c>
      <c r="D355" s="39">
        <v>19</v>
      </c>
      <c r="E355" s="41">
        <v>20.3</v>
      </c>
      <c r="F355" s="87">
        <v>170.82</v>
      </c>
      <c r="G355" s="41">
        <v>182.8</v>
      </c>
      <c r="H355" s="41">
        <f t="shared" si="31"/>
        <v>151.82</v>
      </c>
      <c r="I355" s="41">
        <f t="shared" si="32"/>
        <v>162.5</v>
      </c>
    </row>
    <row r="356" spans="1:9" s="43" customFormat="1" x14ac:dyDescent="0.25">
      <c r="A356" s="39">
        <v>13</v>
      </c>
      <c r="B356" s="55" t="s">
        <v>297</v>
      </c>
      <c r="C356" s="39" t="s">
        <v>16</v>
      </c>
      <c r="D356" s="39">
        <v>32</v>
      </c>
      <c r="E356" s="41">
        <v>2.1</v>
      </c>
      <c r="F356" s="87">
        <v>419.02</v>
      </c>
      <c r="G356" s="41">
        <v>27.7</v>
      </c>
      <c r="H356" s="41">
        <f t="shared" si="31"/>
        <v>387.02</v>
      </c>
      <c r="I356" s="41">
        <f t="shared" si="32"/>
        <v>25.599999999999998</v>
      </c>
    </row>
    <row r="357" spans="1:9" s="43" customFormat="1" x14ac:dyDescent="0.25">
      <c r="A357" s="39">
        <v>14</v>
      </c>
      <c r="B357" s="55" t="s">
        <v>298</v>
      </c>
      <c r="C357" s="39" t="s">
        <v>16</v>
      </c>
      <c r="D357" s="39">
        <v>27</v>
      </c>
      <c r="E357" s="41">
        <v>4.5999999999999996</v>
      </c>
      <c r="F357" s="87">
        <v>68.62</v>
      </c>
      <c r="G357" s="41">
        <v>11.8</v>
      </c>
      <c r="H357" s="41">
        <f t="shared" si="31"/>
        <v>41.620000000000005</v>
      </c>
      <c r="I357" s="41">
        <f t="shared" si="32"/>
        <v>7.2000000000000011</v>
      </c>
    </row>
    <row r="358" spans="1:9" s="43" customFormat="1" x14ac:dyDescent="0.25">
      <c r="A358" s="39">
        <v>15</v>
      </c>
      <c r="B358" s="55" t="s">
        <v>299</v>
      </c>
      <c r="C358" s="39" t="s">
        <v>16</v>
      </c>
      <c r="D358" s="39">
        <v>16</v>
      </c>
      <c r="E358" s="41">
        <v>17.600000000000001</v>
      </c>
      <c r="F358" s="87">
        <v>162.06</v>
      </c>
      <c r="G358" s="41">
        <v>178.3</v>
      </c>
      <c r="H358" s="41">
        <f t="shared" si="31"/>
        <v>146.06</v>
      </c>
      <c r="I358" s="41">
        <f t="shared" si="32"/>
        <v>160.70000000000002</v>
      </c>
    </row>
    <row r="359" spans="1:9" s="43" customFormat="1" x14ac:dyDescent="0.25">
      <c r="A359" s="39">
        <v>16</v>
      </c>
      <c r="B359" s="55" t="s">
        <v>300</v>
      </c>
      <c r="C359" s="39" t="s">
        <v>16</v>
      </c>
      <c r="D359" s="39">
        <v>190</v>
      </c>
      <c r="E359" s="41">
        <v>38</v>
      </c>
      <c r="F359" s="87">
        <v>782.56</v>
      </c>
      <c r="G359" s="41">
        <v>156.5</v>
      </c>
      <c r="H359" s="41">
        <f t="shared" si="31"/>
        <v>592.55999999999995</v>
      </c>
      <c r="I359" s="41">
        <f t="shared" si="32"/>
        <v>118.5</v>
      </c>
    </row>
    <row r="360" spans="1:9" s="43" customFormat="1" x14ac:dyDescent="0.25">
      <c r="A360" s="39">
        <v>17</v>
      </c>
      <c r="B360" s="55" t="s">
        <v>301</v>
      </c>
      <c r="C360" s="39" t="s">
        <v>16</v>
      </c>
      <c r="D360" s="39">
        <v>3000</v>
      </c>
      <c r="E360" s="41">
        <v>300</v>
      </c>
      <c r="F360" s="87">
        <v>7825.5999999999995</v>
      </c>
      <c r="G360" s="73">
        <v>782.6</v>
      </c>
      <c r="H360" s="41">
        <f t="shared" si="31"/>
        <v>4825.5999999999995</v>
      </c>
      <c r="I360" s="41">
        <f t="shared" si="32"/>
        <v>482.6</v>
      </c>
    </row>
    <row r="361" spans="1:9" s="43" customFormat="1" x14ac:dyDescent="0.25">
      <c r="A361" s="39">
        <v>18</v>
      </c>
      <c r="B361" s="55" t="s">
        <v>301</v>
      </c>
      <c r="C361" s="39" t="s">
        <v>16</v>
      </c>
      <c r="D361" s="39">
        <v>417</v>
      </c>
      <c r="E361" s="41">
        <v>154.30000000000001</v>
      </c>
      <c r="F361" s="87">
        <v>438</v>
      </c>
      <c r="G361" s="41">
        <v>394.2</v>
      </c>
      <c r="H361" s="41">
        <f t="shared" si="31"/>
        <v>21</v>
      </c>
      <c r="I361" s="41">
        <f t="shared" si="32"/>
        <v>239.89999999999998</v>
      </c>
    </row>
    <row r="362" spans="1:9" s="43" customFormat="1" x14ac:dyDescent="0.25">
      <c r="A362" s="39">
        <v>19</v>
      </c>
      <c r="B362" s="55" t="s">
        <v>431</v>
      </c>
      <c r="C362" s="39" t="s">
        <v>16</v>
      </c>
      <c r="D362" s="39">
        <v>468</v>
      </c>
      <c r="E362" s="41">
        <v>51.5</v>
      </c>
      <c r="F362" s="87">
        <v>876</v>
      </c>
      <c r="G362" s="41">
        <v>963.6</v>
      </c>
      <c r="H362" s="41">
        <f t="shared" si="31"/>
        <v>408</v>
      </c>
      <c r="I362" s="41">
        <f t="shared" si="32"/>
        <v>912.1</v>
      </c>
    </row>
    <row r="363" spans="1:9" s="43" customFormat="1" x14ac:dyDescent="0.25">
      <c r="A363" s="39">
        <v>20</v>
      </c>
      <c r="B363" s="55" t="s">
        <v>302</v>
      </c>
      <c r="C363" s="39" t="s">
        <v>16</v>
      </c>
      <c r="D363" s="39">
        <v>27</v>
      </c>
      <c r="E363" s="41">
        <v>15.1</v>
      </c>
      <c r="F363" s="87">
        <v>1311.08</v>
      </c>
      <c r="G363" s="41">
        <v>485.1</v>
      </c>
      <c r="H363" s="41">
        <f t="shared" si="31"/>
        <v>1284.08</v>
      </c>
      <c r="I363" s="41">
        <f t="shared" si="32"/>
        <v>470</v>
      </c>
    </row>
    <row r="364" spans="1:9" s="43" customFormat="1" x14ac:dyDescent="0.25">
      <c r="A364" s="39">
        <v>21</v>
      </c>
      <c r="B364" s="55" t="s">
        <v>303</v>
      </c>
      <c r="C364" s="39" t="s">
        <v>16</v>
      </c>
      <c r="D364" s="39">
        <v>4</v>
      </c>
      <c r="E364" s="41">
        <v>124.8</v>
      </c>
      <c r="F364" s="87">
        <v>1746.8899999999999</v>
      </c>
      <c r="G364" s="41">
        <v>192.2</v>
      </c>
      <c r="H364" s="41">
        <f t="shared" si="31"/>
        <v>1742.8899999999999</v>
      </c>
      <c r="I364" s="41">
        <f t="shared" si="32"/>
        <v>67.399999999999991</v>
      </c>
    </row>
    <row r="365" spans="1:9" s="43" customFormat="1" x14ac:dyDescent="0.25">
      <c r="A365" s="39">
        <v>22</v>
      </c>
      <c r="B365" s="55" t="s">
        <v>304</v>
      </c>
      <c r="C365" s="39" t="s">
        <v>16</v>
      </c>
      <c r="D365" s="39">
        <v>3</v>
      </c>
      <c r="E365" s="41">
        <v>18</v>
      </c>
      <c r="F365" s="87">
        <v>136.51</v>
      </c>
      <c r="G365" s="41">
        <v>76.400000000000006</v>
      </c>
      <c r="H365" s="41">
        <f t="shared" si="31"/>
        <v>133.51</v>
      </c>
      <c r="I365" s="41">
        <f t="shared" si="32"/>
        <v>58.400000000000006</v>
      </c>
    </row>
    <row r="366" spans="1:9" s="43" customFormat="1" x14ac:dyDescent="0.25">
      <c r="A366" s="39">
        <v>23</v>
      </c>
      <c r="B366" s="55" t="s">
        <v>305</v>
      </c>
      <c r="C366" s="39" t="s">
        <v>16</v>
      </c>
      <c r="D366" s="39">
        <v>10</v>
      </c>
      <c r="E366" s="41">
        <v>39.4</v>
      </c>
      <c r="F366" s="87">
        <v>29.2</v>
      </c>
      <c r="G366" s="41">
        <v>911</v>
      </c>
      <c r="H366" s="41">
        <f t="shared" si="31"/>
        <v>19.2</v>
      </c>
      <c r="I366" s="41">
        <f t="shared" si="32"/>
        <v>871.6</v>
      </c>
    </row>
    <row r="367" spans="1:9" s="43" customFormat="1" x14ac:dyDescent="0.25">
      <c r="A367" s="39">
        <v>24</v>
      </c>
      <c r="B367" s="55" t="s">
        <v>306</v>
      </c>
      <c r="C367" s="39" t="s">
        <v>16</v>
      </c>
      <c r="D367" s="39">
        <v>3</v>
      </c>
      <c r="E367" s="41">
        <v>3.2</v>
      </c>
      <c r="F367" s="87">
        <v>23.36</v>
      </c>
      <c r="G367" s="41">
        <v>140.19999999999999</v>
      </c>
      <c r="H367" s="41">
        <f t="shared" si="31"/>
        <v>20.36</v>
      </c>
      <c r="I367" s="41">
        <f t="shared" si="32"/>
        <v>137</v>
      </c>
    </row>
    <row r="368" spans="1:9" s="43" customFormat="1" ht="27" x14ac:dyDescent="0.25">
      <c r="A368" s="39">
        <v>25</v>
      </c>
      <c r="B368" s="55" t="s">
        <v>307</v>
      </c>
      <c r="C368" s="39" t="s">
        <v>16</v>
      </c>
      <c r="D368" s="39">
        <v>12</v>
      </c>
      <c r="E368" s="41">
        <v>47.2</v>
      </c>
      <c r="F368" s="87">
        <v>99.28</v>
      </c>
      <c r="G368" s="41">
        <v>390.9</v>
      </c>
      <c r="H368" s="41">
        <f t="shared" si="31"/>
        <v>87.28</v>
      </c>
      <c r="I368" s="41">
        <f t="shared" si="32"/>
        <v>343.7</v>
      </c>
    </row>
    <row r="369" spans="1:9" s="43" customFormat="1" x14ac:dyDescent="0.25">
      <c r="A369" s="39">
        <v>26</v>
      </c>
      <c r="B369" s="55" t="s">
        <v>308</v>
      </c>
      <c r="C369" s="39" t="s">
        <v>16</v>
      </c>
      <c r="D369" s="39">
        <v>8</v>
      </c>
      <c r="E369" s="41">
        <v>68.8</v>
      </c>
      <c r="F369" s="87">
        <v>60.589999999999996</v>
      </c>
      <c r="G369" s="41">
        <v>64</v>
      </c>
      <c r="H369" s="41">
        <f t="shared" si="31"/>
        <v>52.589999999999996</v>
      </c>
      <c r="I369" s="41">
        <f t="shared" si="32"/>
        <v>-4.7999999999999972</v>
      </c>
    </row>
    <row r="370" spans="1:9" s="43" customFormat="1" x14ac:dyDescent="0.25">
      <c r="A370" s="39">
        <v>27</v>
      </c>
      <c r="B370" s="55" t="s">
        <v>309</v>
      </c>
      <c r="C370" s="39" t="s">
        <v>16</v>
      </c>
      <c r="D370" s="39">
        <v>24</v>
      </c>
      <c r="E370" s="41">
        <v>22.8</v>
      </c>
      <c r="F370" s="87">
        <v>106.58</v>
      </c>
      <c r="G370" s="41">
        <v>419.6</v>
      </c>
      <c r="H370" s="41">
        <f t="shared" si="31"/>
        <v>82.58</v>
      </c>
      <c r="I370" s="41">
        <f t="shared" si="32"/>
        <v>396.8</v>
      </c>
    </row>
    <row r="371" spans="1:9" s="43" customFormat="1" x14ac:dyDescent="0.25">
      <c r="A371" s="39">
        <v>28</v>
      </c>
      <c r="B371" s="55" t="s">
        <v>310</v>
      </c>
      <c r="C371" s="39" t="s">
        <v>16</v>
      </c>
      <c r="D371" s="39">
        <v>12</v>
      </c>
      <c r="E371" s="41">
        <v>6.4</v>
      </c>
      <c r="F371" s="87">
        <v>41.61</v>
      </c>
      <c r="G371" s="41">
        <v>357.8</v>
      </c>
      <c r="H371" s="41">
        <f t="shared" si="31"/>
        <v>29.61</v>
      </c>
      <c r="I371" s="41">
        <f t="shared" si="32"/>
        <v>351.40000000000003</v>
      </c>
    </row>
    <row r="372" spans="1:9" s="43" customFormat="1" x14ac:dyDescent="0.25">
      <c r="A372" s="39">
        <v>29</v>
      </c>
      <c r="B372" s="55" t="s">
        <v>311</v>
      </c>
      <c r="C372" s="39" t="s">
        <v>16</v>
      </c>
      <c r="D372" s="39">
        <v>20</v>
      </c>
      <c r="E372" s="41">
        <v>5.4</v>
      </c>
      <c r="F372" s="87">
        <v>152.57</v>
      </c>
      <c r="G372" s="41">
        <v>144.9</v>
      </c>
      <c r="H372" s="41">
        <f t="shared" si="31"/>
        <v>132.57</v>
      </c>
      <c r="I372" s="41">
        <f t="shared" si="32"/>
        <v>139.5</v>
      </c>
    </row>
    <row r="373" spans="1:9" s="43" customFormat="1" x14ac:dyDescent="0.25">
      <c r="A373" s="39">
        <v>30</v>
      </c>
      <c r="B373" s="55" t="s">
        <v>312</v>
      </c>
      <c r="C373" s="39" t="s">
        <v>16</v>
      </c>
      <c r="D373" s="39">
        <v>26</v>
      </c>
      <c r="E373" s="41">
        <v>44.2</v>
      </c>
      <c r="F373" s="87">
        <v>183.96</v>
      </c>
      <c r="G373" s="41">
        <v>98.4</v>
      </c>
      <c r="H373" s="41">
        <f t="shared" si="31"/>
        <v>157.96</v>
      </c>
      <c r="I373" s="41">
        <f t="shared" si="32"/>
        <v>54.2</v>
      </c>
    </row>
    <row r="374" spans="1:9" s="43" customFormat="1" x14ac:dyDescent="0.25">
      <c r="A374" s="39">
        <v>31</v>
      </c>
      <c r="B374" s="55" t="s">
        <v>313</v>
      </c>
      <c r="C374" s="39" t="s">
        <v>16</v>
      </c>
      <c r="D374" s="39">
        <v>133</v>
      </c>
      <c r="E374" s="41">
        <v>73.2</v>
      </c>
      <c r="F374" s="87">
        <v>176.66</v>
      </c>
      <c r="G374" s="41">
        <v>47.9</v>
      </c>
      <c r="H374" s="41">
        <f t="shared" si="31"/>
        <v>43.66</v>
      </c>
      <c r="I374" s="41">
        <f t="shared" si="32"/>
        <v>-25.300000000000004</v>
      </c>
    </row>
    <row r="375" spans="1:9" s="43" customFormat="1" ht="27" x14ac:dyDescent="0.25">
      <c r="A375" s="39">
        <v>32</v>
      </c>
      <c r="B375" s="55" t="s">
        <v>314</v>
      </c>
      <c r="C375" s="39" t="s">
        <v>16</v>
      </c>
      <c r="D375" s="39">
        <v>6</v>
      </c>
      <c r="E375" s="41">
        <v>2.9</v>
      </c>
      <c r="F375" s="87">
        <v>156.22</v>
      </c>
      <c r="G375" s="41">
        <v>265.56</v>
      </c>
      <c r="H375" s="41">
        <f t="shared" si="31"/>
        <v>150.22</v>
      </c>
      <c r="I375" s="41">
        <f t="shared" si="32"/>
        <v>262.66000000000003</v>
      </c>
    </row>
    <row r="376" spans="1:9" s="43" customFormat="1" x14ac:dyDescent="0.25">
      <c r="A376" s="39">
        <v>33</v>
      </c>
      <c r="B376" s="55" t="s">
        <v>315</v>
      </c>
      <c r="C376" s="39" t="s">
        <v>16</v>
      </c>
      <c r="D376" s="39">
        <v>85</v>
      </c>
      <c r="E376" s="41">
        <v>42.5</v>
      </c>
      <c r="F376" s="87">
        <v>759.19999999999993</v>
      </c>
      <c r="G376" s="41">
        <v>417.6</v>
      </c>
      <c r="H376" s="41">
        <f t="shared" si="31"/>
        <v>674.19999999999993</v>
      </c>
      <c r="I376" s="41">
        <f t="shared" si="32"/>
        <v>375.1</v>
      </c>
    </row>
    <row r="377" spans="1:9" s="43" customFormat="1" x14ac:dyDescent="0.25">
      <c r="A377" s="39">
        <v>34</v>
      </c>
      <c r="B377" s="55" t="s">
        <v>316</v>
      </c>
      <c r="C377" s="39" t="s">
        <v>16</v>
      </c>
      <c r="D377" s="39">
        <v>3170</v>
      </c>
      <c r="E377" s="41">
        <v>332.8</v>
      </c>
      <c r="F377" s="87">
        <v>64.97</v>
      </c>
      <c r="G377" s="41">
        <v>31.2</v>
      </c>
      <c r="H377" s="41">
        <f t="shared" si="31"/>
        <v>-3105.03</v>
      </c>
      <c r="I377" s="41">
        <f t="shared" si="32"/>
        <v>-301.60000000000002</v>
      </c>
    </row>
    <row r="378" spans="1:9" s="43" customFormat="1" x14ac:dyDescent="0.25">
      <c r="A378" s="39">
        <v>35</v>
      </c>
      <c r="B378" s="55" t="s">
        <v>317</v>
      </c>
      <c r="C378" s="39" t="s">
        <v>16</v>
      </c>
      <c r="D378" s="39">
        <v>153</v>
      </c>
      <c r="E378" s="41">
        <v>13.2</v>
      </c>
      <c r="F378" s="87">
        <v>531.43999999999994</v>
      </c>
      <c r="G378" s="41">
        <v>265.7</v>
      </c>
      <c r="H378" s="41">
        <f t="shared" si="31"/>
        <v>378.43999999999994</v>
      </c>
      <c r="I378" s="41">
        <f t="shared" si="32"/>
        <v>252.5</v>
      </c>
    </row>
    <row r="379" spans="1:9" s="43" customFormat="1" x14ac:dyDescent="0.25">
      <c r="A379" s="39">
        <v>36</v>
      </c>
      <c r="B379" s="55" t="s">
        <v>318</v>
      </c>
      <c r="C379" s="39" t="s">
        <v>16</v>
      </c>
      <c r="D379" s="39">
        <v>283</v>
      </c>
      <c r="E379" s="41">
        <v>141.5</v>
      </c>
      <c r="F379" s="87">
        <v>7234.3</v>
      </c>
      <c r="G379" s="41">
        <v>759.6</v>
      </c>
      <c r="H379" s="41">
        <f t="shared" si="31"/>
        <v>6951.3</v>
      </c>
      <c r="I379" s="41">
        <f t="shared" si="32"/>
        <v>618.1</v>
      </c>
    </row>
    <row r="380" spans="1:9" s="43" customFormat="1" x14ac:dyDescent="0.25">
      <c r="A380" s="39">
        <v>37</v>
      </c>
      <c r="B380" s="55" t="s">
        <v>319</v>
      </c>
      <c r="C380" s="39" t="s">
        <v>16</v>
      </c>
      <c r="D380" s="39">
        <v>263</v>
      </c>
      <c r="E380" s="41">
        <v>115.5</v>
      </c>
      <c r="F380" s="87">
        <v>452.59999999999997</v>
      </c>
      <c r="G380" s="41">
        <v>38.9</v>
      </c>
      <c r="H380" s="41">
        <f t="shared" si="31"/>
        <v>189.59999999999997</v>
      </c>
      <c r="I380" s="41">
        <f t="shared" si="32"/>
        <v>-76.599999999999994</v>
      </c>
    </row>
    <row r="381" spans="1:9" s="43" customFormat="1" x14ac:dyDescent="0.25">
      <c r="A381" s="39">
        <v>38</v>
      </c>
      <c r="B381" s="55" t="s">
        <v>320</v>
      </c>
      <c r="C381" s="39" t="s">
        <v>16</v>
      </c>
      <c r="D381" s="39">
        <v>5</v>
      </c>
      <c r="E381" s="41">
        <v>0.5</v>
      </c>
      <c r="F381" s="87">
        <v>1043.8999999999999</v>
      </c>
      <c r="G381" s="41">
        <v>522</v>
      </c>
      <c r="H381" s="41">
        <f t="shared" si="31"/>
        <v>1038.8999999999999</v>
      </c>
      <c r="I381" s="41">
        <f t="shared" si="32"/>
        <v>521.5</v>
      </c>
    </row>
    <row r="382" spans="1:9" s="43" customFormat="1" x14ac:dyDescent="0.25">
      <c r="A382" s="39">
        <v>39</v>
      </c>
      <c r="B382" s="55" t="s">
        <v>321</v>
      </c>
      <c r="C382" s="39" t="s">
        <v>16</v>
      </c>
      <c r="D382" s="39">
        <v>170</v>
      </c>
      <c r="E382" s="41">
        <v>163.9</v>
      </c>
      <c r="F382" s="87">
        <v>1608.19</v>
      </c>
      <c r="G382" s="41">
        <v>706</v>
      </c>
      <c r="H382" s="41">
        <f t="shared" si="31"/>
        <v>1438.19</v>
      </c>
      <c r="I382" s="41">
        <f t="shared" si="32"/>
        <v>542.1</v>
      </c>
    </row>
    <row r="383" spans="1:9" s="43" customFormat="1" x14ac:dyDescent="0.25">
      <c r="A383" s="39">
        <v>40</v>
      </c>
      <c r="B383" s="55" t="s">
        <v>322</v>
      </c>
      <c r="C383" s="39" t="s">
        <v>16</v>
      </c>
      <c r="D383" s="39">
        <v>47</v>
      </c>
      <c r="E383" s="41">
        <v>13.4</v>
      </c>
      <c r="F383" s="87">
        <v>58.4</v>
      </c>
      <c r="G383" s="41">
        <v>5.6</v>
      </c>
      <c r="H383" s="41">
        <f t="shared" si="31"/>
        <v>11.399999999999999</v>
      </c>
      <c r="I383" s="41">
        <f t="shared" si="32"/>
        <v>-7.8000000000000007</v>
      </c>
    </row>
    <row r="384" spans="1:9" s="43" customFormat="1" x14ac:dyDescent="0.25">
      <c r="A384" s="39">
        <v>41</v>
      </c>
      <c r="B384" s="55" t="s">
        <v>323</v>
      </c>
      <c r="C384" s="39" t="s">
        <v>16</v>
      </c>
      <c r="D384" s="39">
        <v>24</v>
      </c>
      <c r="E384" s="41">
        <v>19.2</v>
      </c>
      <c r="F384" s="87">
        <v>1987.06</v>
      </c>
      <c r="G384" s="41">
        <v>1915.5</v>
      </c>
      <c r="H384" s="41">
        <f t="shared" si="31"/>
        <v>1963.06</v>
      </c>
      <c r="I384" s="41">
        <f t="shared" si="32"/>
        <v>1896.3</v>
      </c>
    </row>
    <row r="385" spans="1:9" s="43" customFormat="1" x14ac:dyDescent="0.25">
      <c r="A385" s="39">
        <v>42</v>
      </c>
      <c r="B385" s="55" t="s">
        <v>324</v>
      </c>
      <c r="C385" s="39" t="s">
        <v>16</v>
      </c>
      <c r="D385" s="39">
        <v>20</v>
      </c>
      <c r="E385" s="41">
        <v>11</v>
      </c>
      <c r="F385" s="87">
        <v>321.2</v>
      </c>
      <c r="G385" s="41">
        <v>91.9</v>
      </c>
      <c r="H385" s="41">
        <f t="shared" si="31"/>
        <v>301.2</v>
      </c>
      <c r="I385" s="41">
        <f t="shared" si="32"/>
        <v>80.900000000000006</v>
      </c>
    </row>
    <row r="386" spans="1:9" s="43" customFormat="1" x14ac:dyDescent="0.25">
      <c r="A386" s="39">
        <v>43</v>
      </c>
      <c r="B386" s="55" t="s">
        <v>325</v>
      </c>
      <c r="C386" s="39" t="s">
        <v>16</v>
      </c>
      <c r="D386" s="39">
        <v>9</v>
      </c>
      <c r="E386" s="41">
        <v>9.6999999999999993</v>
      </c>
      <c r="F386" s="87">
        <v>87.6</v>
      </c>
      <c r="G386" s="41">
        <v>70.099999999999994</v>
      </c>
      <c r="H386" s="41">
        <f t="shared" si="31"/>
        <v>78.599999999999994</v>
      </c>
      <c r="I386" s="41">
        <f t="shared" si="32"/>
        <v>60.399999999999991</v>
      </c>
    </row>
    <row r="387" spans="1:9" s="43" customFormat="1" x14ac:dyDescent="0.25">
      <c r="A387" s="39">
        <v>44</v>
      </c>
      <c r="B387" s="55" t="s">
        <v>326</v>
      </c>
      <c r="C387" s="39" t="s">
        <v>16</v>
      </c>
      <c r="D387" s="39">
        <v>48</v>
      </c>
      <c r="E387" s="41">
        <v>76</v>
      </c>
      <c r="F387" s="87">
        <v>220.46</v>
      </c>
      <c r="G387" s="41">
        <v>121.3</v>
      </c>
      <c r="H387" s="41">
        <f t="shared" si="31"/>
        <v>172.46</v>
      </c>
      <c r="I387" s="41">
        <f t="shared" si="32"/>
        <v>45.3</v>
      </c>
    </row>
    <row r="388" spans="1:9" s="43" customFormat="1" x14ac:dyDescent="0.25">
      <c r="A388" s="39">
        <v>45</v>
      </c>
      <c r="B388" s="55" t="s">
        <v>327</v>
      </c>
      <c r="C388" s="39" t="s">
        <v>16</v>
      </c>
      <c r="D388" s="39">
        <v>147</v>
      </c>
      <c r="E388" s="41">
        <v>95.6</v>
      </c>
      <c r="F388" s="87">
        <v>97.09</v>
      </c>
      <c r="G388" s="41">
        <v>104.7</v>
      </c>
      <c r="H388" s="41">
        <f t="shared" si="31"/>
        <v>-49.91</v>
      </c>
      <c r="I388" s="41">
        <f t="shared" si="32"/>
        <v>9.1000000000000085</v>
      </c>
    </row>
    <row r="389" spans="1:9" s="43" customFormat="1" x14ac:dyDescent="0.25">
      <c r="A389" s="39">
        <v>46</v>
      </c>
      <c r="B389" s="55" t="s">
        <v>328</v>
      </c>
      <c r="C389" s="39" t="s">
        <v>16</v>
      </c>
      <c r="D389" s="39">
        <v>19</v>
      </c>
      <c r="E389" s="41">
        <v>22.8</v>
      </c>
      <c r="F389" s="87">
        <v>217.54</v>
      </c>
      <c r="G389" s="41">
        <v>344.6</v>
      </c>
      <c r="H389" s="41">
        <f t="shared" si="31"/>
        <v>198.54</v>
      </c>
      <c r="I389" s="41">
        <f t="shared" si="32"/>
        <v>321.8</v>
      </c>
    </row>
    <row r="390" spans="1:9" s="43" customFormat="1" x14ac:dyDescent="0.25">
      <c r="A390" s="39">
        <v>47</v>
      </c>
      <c r="B390" s="55" t="s">
        <v>329</v>
      </c>
      <c r="C390" s="39" t="s">
        <v>16</v>
      </c>
      <c r="D390" s="39">
        <v>8</v>
      </c>
      <c r="E390" s="41">
        <v>17.600000000000001</v>
      </c>
      <c r="F390" s="87">
        <v>518.29999999999995</v>
      </c>
      <c r="G390" s="41">
        <v>336.9</v>
      </c>
      <c r="H390" s="41">
        <f t="shared" si="31"/>
        <v>510.29999999999995</v>
      </c>
      <c r="I390" s="41">
        <f t="shared" si="32"/>
        <v>319.29999999999995</v>
      </c>
    </row>
    <row r="391" spans="1:9" s="43" customFormat="1" x14ac:dyDescent="0.25">
      <c r="A391" s="39">
        <v>48</v>
      </c>
      <c r="B391" s="55" t="s">
        <v>330</v>
      </c>
      <c r="C391" s="39" t="s">
        <v>16</v>
      </c>
      <c r="D391" s="39">
        <v>14</v>
      </c>
      <c r="E391" s="41">
        <v>30.8</v>
      </c>
      <c r="F391" s="87">
        <v>71.539999999999992</v>
      </c>
      <c r="G391" s="41">
        <v>85.8</v>
      </c>
      <c r="H391" s="41">
        <f t="shared" si="31"/>
        <v>57.539999999999992</v>
      </c>
      <c r="I391" s="41">
        <f t="shared" si="32"/>
        <v>55</v>
      </c>
    </row>
    <row r="392" spans="1:9" s="43" customFormat="1" x14ac:dyDescent="0.25">
      <c r="A392" s="39">
        <v>49</v>
      </c>
      <c r="B392" s="55" t="s">
        <v>331</v>
      </c>
      <c r="C392" s="39" t="s">
        <v>16</v>
      </c>
      <c r="D392" s="39">
        <v>9</v>
      </c>
      <c r="E392" s="41">
        <v>15.8</v>
      </c>
      <c r="F392" s="87">
        <v>81.03</v>
      </c>
      <c r="G392" s="41">
        <v>178.3</v>
      </c>
      <c r="H392" s="41">
        <f t="shared" si="31"/>
        <v>72.03</v>
      </c>
      <c r="I392" s="41">
        <f t="shared" si="32"/>
        <v>162.5</v>
      </c>
    </row>
    <row r="393" spans="1:9" s="43" customFormat="1" x14ac:dyDescent="0.25">
      <c r="A393" s="39">
        <v>50</v>
      </c>
      <c r="B393" s="55" t="s">
        <v>332</v>
      </c>
      <c r="C393" s="39" t="s">
        <v>16</v>
      </c>
      <c r="D393" s="39">
        <v>7</v>
      </c>
      <c r="E393" s="41">
        <v>15.1</v>
      </c>
      <c r="F393" s="87">
        <v>58.4</v>
      </c>
      <c r="G393" s="41">
        <v>128.5</v>
      </c>
      <c r="H393" s="41">
        <f t="shared" si="31"/>
        <v>51.4</v>
      </c>
      <c r="I393" s="41">
        <f t="shared" si="32"/>
        <v>113.4</v>
      </c>
    </row>
    <row r="394" spans="1:9" s="43" customFormat="1" x14ac:dyDescent="0.25">
      <c r="A394" s="39">
        <v>51</v>
      </c>
      <c r="B394" s="55" t="s">
        <v>333</v>
      </c>
      <c r="C394" s="39" t="s">
        <v>16</v>
      </c>
      <c r="D394" s="39">
        <v>6</v>
      </c>
      <c r="E394" s="41">
        <v>7.2</v>
      </c>
      <c r="F394" s="87">
        <v>23.36</v>
      </c>
      <c r="G394" s="41">
        <v>41</v>
      </c>
      <c r="H394" s="41">
        <f t="shared" si="31"/>
        <v>17.36</v>
      </c>
      <c r="I394" s="41">
        <f t="shared" si="32"/>
        <v>33.799999999999997</v>
      </c>
    </row>
    <row r="395" spans="1:9" s="43" customFormat="1" x14ac:dyDescent="0.25">
      <c r="A395" s="39">
        <v>52</v>
      </c>
      <c r="B395" s="55" t="s">
        <v>334</v>
      </c>
      <c r="C395" s="39" t="s">
        <v>16</v>
      </c>
      <c r="D395" s="39">
        <v>23</v>
      </c>
      <c r="E395" s="41">
        <v>30.4</v>
      </c>
      <c r="F395" s="87">
        <v>45.26</v>
      </c>
      <c r="G395" s="41">
        <v>97.3</v>
      </c>
      <c r="H395" s="41">
        <f t="shared" si="31"/>
        <v>22.259999999999998</v>
      </c>
      <c r="I395" s="41">
        <f t="shared" si="32"/>
        <v>66.900000000000006</v>
      </c>
    </row>
    <row r="396" spans="1:9" s="43" customFormat="1" x14ac:dyDescent="0.25">
      <c r="A396" s="39">
        <v>53</v>
      </c>
      <c r="B396" s="55" t="s">
        <v>335</v>
      </c>
      <c r="C396" s="39" t="s">
        <v>16</v>
      </c>
      <c r="D396" s="39">
        <v>13</v>
      </c>
      <c r="E396" s="41">
        <v>14.3</v>
      </c>
      <c r="F396" s="87">
        <v>42.339999999999996</v>
      </c>
      <c r="G396" s="41">
        <v>51.1</v>
      </c>
      <c r="H396" s="41">
        <f t="shared" si="31"/>
        <v>29.339999999999996</v>
      </c>
      <c r="I396" s="41">
        <f t="shared" si="32"/>
        <v>36.799999999999997</v>
      </c>
    </row>
    <row r="397" spans="1:9" s="43" customFormat="1" x14ac:dyDescent="0.25">
      <c r="A397" s="39">
        <v>54</v>
      </c>
      <c r="B397" s="55" t="s">
        <v>336</v>
      </c>
      <c r="C397" s="39" t="s">
        <v>16</v>
      </c>
      <c r="D397" s="39">
        <v>2</v>
      </c>
      <c r="E397" s="41">
        <v>1.3</v>
      </c>
      <c r="F397" s="87">
        <v>166.44</v>
      </c>
      <c r="G397" s="41">
        <v>219.7</v>
      </c>
      <c r="H397" s="41">
        <f t="shared" si="31"/>
        <v>164.44</v>
      </c>
      <c r="I397" s="41">
        <f t="shared" si="32"/>
        <v>218.39999999999998</v>
      </c>
    </row>
    <row r="398" spans="1:9" s="43" customFormat="1" ht="27" x14ac:dyDescent="0.25">
      <c r="A398" s="39">
        <v>55</v>
      </c>
      <c r="B398" s="55" t="s">
        <v>337</v>
      </c>
      <c r="C398" s="39" t="s">
        <v>16</v>
      </c>
      <c r="D398" s="39">
        <v>19</v>
      </c>
      <c r="E398" s="41">
        <v>15</v>
      </c>
      <c r="F398" s="87">
        <v>92.71</v>
      </c>
      <c r="G398" s="41">
        <v>101.9</v>
      </c>
      <c r="H398" s="41">
        <f t="shared" si="31"/>
        <v>73.709999999999994</v>
      </c>
      <c r="I398" s="41">
        <f t="shared" si="32"/>
        <v>86.9</v>
      </c>
    </row>
    <row r="399" spans="1:9" s="43" customFormat="1" x14ac:dyDescent="0.25">
      <c r="A399" s="39">
        <v>56</v>
      </c>
      <c r="B399" s="55" t="s">
        <v>338</v>
      </c>
      <c r="C399" s="39" t="s">
        <v>16</v>
      </c>
      <c r="D399" s="39">
        <v>21</v>
      </c>
      <c r="E399" s="41">
        <v>8.3000000000000007</v>
      </c>
      <c r="F399" s="87">
        <v>138.69999999999999</v>
      </c>
      <c r="G399" s="41">
        <v>88.2</v>
      </c>
      <c r="H399" s="41">
        <f t="shared" si="31"/>
        <v>117.69999999999999</v>
      </c>
      <c r="I399" s="41">
        <f t="shared" si="32"/>
        <v>79.900000000000006</v>
      </c>
    </row>
    <row r="400" spans="1:9" s="43" customFormat="1" x14ac:dyDescent="0.25">
      <c r="A400" s="39">
        <v>57</v>
      </c>
      <c r="B400" s="55" t="s">
        <v>339</v>
      </c>
      <c r="C400" s="39" t="s">
        <v>16</v>
      </c>
      <c r="D400" s="39">
        <v>7</v>
      </c>
      <c r="E400" s="41">
        <v>3.9</v>
      </c>
      <c r="F400" s="87">
        <v>87.6</v>
      </c>
      <c r="G400" s="41">
        <v>69.099999999999994</v>
      </c>
      <c r="H400" s="41">
        <f t="shared" si="31"/>
        <v>80.599999999999994</v>
      </c>
      <c r="I400" s="41">
        <f t="shared" si="32"/>
        <v>65.199999999999989</v>
      </c>
    </row>
    <row r="401" spans="1:9" s="43" customFormat="1" x14ac:dyDescent="0.25">
      <c r="A401" s="39">
        <v>58</v>
      </c>
      <c r="B401" s="55" t="s">
        <v>365</v>
      </c>
      <c r="C401" s="39" t="s">
        <v>16</v>
      </c>
      <c r="D401" s="39">
        <v>0</v>
      </c>
      <c r="E401" s="41">
        <v>0</v>
      </c>
      <c r="F401" s="87">
        <v>157.68</v>
      </c>
      <c r="G401" s="41">
        <v>62.4</v>
      </c>
      <c r="H401" s="41">
        <f t="shared" si="31"/>
        <v>157.68</v>
      </c>
      <c r="I401" s="41">
        <f t="shared" si="32"/>
        <v>62.4</v>
      </c>
    </row>
    <row r="402" spans="1:9" s="43" customFormat="1" x14ac:dyDescent="0.25">
      <c r="A402" s="39">
        <v>59</v>
      </c>
      <c r="B402" s="55" t="s">
        <v>366</v>
      </c>
      <c r="C402" s="39" t="s">
        <v>16</v>
      </c>
      <c r="D402" s="39">
        <v>4</v>
      </c>
      <c r="E402" s="41">
        <v>6.2</v>
      </c>
      <c r="F402" s="87">
        <v>93.44</v>
      </c>
      <c r="G402" s="41">
        <v>51.4</v>
      </c>
      <c r="H402" s="41">
        <f t="shared" si="31"/>
        <v>89.44</v>
      </c>
      <c r="I402" s="41">
        <f t="shared" si="32"/>
        <v>45.199999999999996</v>
      </c>
    </row>
    <row r="403" spans="1:9" s="43" customFormat="1" x14ac:dyDescent="0.25">
      <c r="A403" s="39">
        <v>60</v>
      </c>
      <c r="B403" s="55" t="s">
        <v>367</v>
      </c>
      <c r="C403" s="39" t="s">
        <v>16</v>
      </c>
      <c r="D403" s="39">
        <v>115</v>
      </c>
      <c r="E403" s="41">
        <v>92</v>
      </c>
      <c r="F403" s="87">
        <v>2.92</v>
      </c>
      <c r="G403" s="41">
        <v>2.5</v>
      </c>
      <c r="H403" s="41">
        <f t="shared" si="31"/>
        <v>-112.08</v>
      </c>
      <c r="I403" s="41">
        <f t="shared" si="32"/>
        <v>-89.5</v>
      </c>
    </row>
    <row r="404" spans="1:9" s="43" customFormat="1" x14ac:dyDescent="0.25">
      <c r="A404" s="39">
        <v>61</v>
      </c>
      <c r="B404" s="55" t="s">
        <v>368</v>
      </c>
      <c r="C404" s="39" t="s">
        <v>16</v>
      </c>
      <c r="D404" s="39">
        <v>14</v>
      </c>
      <c r="E404" s="41">
        <v>4.2</v>
      </c>
      <c r="F404" s="87">
        <v>57.67</v>
      </c>
      <c r="G404" s="41">
        <v>90</v>
      </c>
      <c r="H404" s="41">
        <f t="shared" si="31"/>
        <v>43.67</v>
      </c>
      <c r="I404" s="41">
        <f t="shared" si="32"/>
        <v>85.8</v>
      </c>
    </row>
    <row r="405" spans="1:9" s="43" customFormat="1" x14ac:dyDescent="0.25">
      <c r="A405" s="39">
        <v>62</v>
      </c>
      <c r="B405" s="55" t="s">
        <v>357</v>
      </c>
      <c r="C405" s="39" t="s">
        <v>16</v>
      </c>
      <c r="D405" s="39">
        <v>1</v>
      </c>
      <c r="E405" s="41">
        <v>6.5</v>
      </c>
      <c r="F405" s="87">
        <v>430.7</v>
      </c>
      <c r="G405" s="41">
        <v>344.6</v>
      </c>
      <c r="H405" s="41">
        <f t="shared" si="31"/>
        <v>429.7</v>
      </c>
      <c r="I405" s="41">
        <f t="shared" si="32"/>
        <v>338.1</v>
      </c>
    </row>
    <row r="406" spans="1:9" s="43" customFormat="1" x14ac:dyDescent="0.25">
      <c r="A406" s="39">
        <v>63</v>
      </c>
      <c r="B406" s="55" t="s">
        <v>369</v>
      </c>
      <c r="C406" s="39" t="s">
        <v>16</v>
      </c>
      <c r="D406" s="39">
        <v>0</v>
      </c>
      <c r="E406" s="41">
        <v>0</v>
      </c>
      <c r="F406" s="87">
        <v>133.59</v>
      </c>
      <c r="G406" s="41">
        <v>40.1</v>
      </c>
      <c r="H406" s="41">
        <f t="shared" si="31"/>
        <v>133.59</v>
      </c>
      <c r="I406" s="41">
        <f t="shared" si="32"/>
        <v>40.1</v>
      </c>
    </row>
    <row r="407" spans="1:9" s="43" customFormat="1" x14ac:dyDescent="0.25">
      <c r="A407" s="39">
        <v>64</v>
      </c>
      <c r="B407" s="55" t="s">
        <v>370</v>
      </c>
      <c r="C407" s="39" t="s">
        <v>16</v>
      </c>
      <c r="D407" s="39">
        <v>0</v>
      </c>
      <c r="E407" s="41">
        <v>0</v>
      </c>
      <c r="F407" s="87">
        <v>7.3</v>
      </c>
      <c r="G407" s="41">
        <v>47.5</v>
      </c>
      <c r="H407" s="41">
        <f t="shared" si="31"/>
        <v>7.3</v>
      </c>
      <c r="I407" s="41">
        <f t="shared" si="32"/>
        <v>47.5</v>
      </c>
    </row>
    <row r="408" spans="1:9" s="43" customFormat="1" x14ac:dyDescent="0.25">
      <c r="A408" s="39">
        <v>65</v>
      </c>
      <c r="B408" s="55" t="s">
        <v>371</v>
      </c>
      <c r="C408" s="39" t="s">
        <v>16</v>
      </c>
      <c r="D408" s="39">
        <v>0</v>
      </c>
      <c r="E408" s="41">
        <v>0</v>
      </c>
      <c r="F408" s="87">
        <v>3.65</v>
      </c>
      <c r="G408" s="41">
        <v>23.7</v>
      </c>
      <c r="H408" s="41">
        <f t="shared" si="31"/>
        <v>3.65</v>
      </c>
      <c r="I408" s="41">
        <f t="shared" si="32"/>
        <v>23.7</v>
      </c>
    </row>
    <row r="409" spans="1:9" s="43" customFormat="1" x14ac:dyDescent="0.25">
      <c r="A409" s="39">
        <v>66</v>
      </c>
      <c r="B409" s="55" t="s">
        <v>372</v>
      </c>
      <c r="C409" s="39" t="s">
        <v>16</v>
      </c>
      <c r="D409" s="39">
        <v>5</v>
      </c>
      <c r="E409" s="41">
        <v>6.5</v>
      </c>
      <c r="F409" s="87">
        <v>1.46</v>
      </c>
      <c r="G409" s="41">
        <v>43.8</v>
      </c>
      <c r="H409" s="41">
        <f t="shared" si="31"/>
        <v>-3.54</v>
      </c>
      <c r="I409" s="41">
        <f t="shared" si="32"/>
        <v>37.299999999999997</v>
      </c>
    </row>
    <row r="410" spans="1:9" s="43" customFormat="1" x14ac:dyDescent="0.25">
      <c r="A410" s="39">
        <v>67</v>
      </c>
      <c r="B410" s="55" t="s">
        <v>373</v>
      </c>
      <c r="C410" s="39" t="s">
        <v>16</v>
      </c>
      <c r="D410" s="39">
        <v>0</v>
      </c>
      <c r="E410" s="41">
        <v>0</v>
      </c>
      <c r="F410" s="87">
        <v>0.73</v>
      </c>
      <c r="G410" s="41">
        <v>38</v>
      </c>
      <c r="H410" s="41">
        <f t="shared" ref="H410:H447" si="33">F410-D410</f>
        <v>0.73</v>
      </c>
      <c r="I410" s="41">
        <f t="shared" ref="I410:I447" si="34">G410-E410</f>
        <v>38</v>
      </c>
    </row>
    <row r="411" spans="1:9" s="43" customFormat="1" x14ac:dyDescent="0.25">
      <c r="A411" s="39">
        <v>68</v>
      </c>
      <c r="B411" s="55" t="s">
        <v>374</v>
      </c>
      <c r="C411" s="39" t="s">
        <v>16</v>
      </c>
      <c r="D411" s="39">
        <v>6</v>
      </c>
      <c r="E411" s="41">
        <v>2.2999999999999998</v>
      </c>
      <c r="F411" s="87">
        <v>18.25</v>
      </c>
      <c r="G411" s="41">
        <v>23.7</v>
      </c>
      <c r="H411" s="41">
        <f t="shared" si="33"/>
        <v>12.25</v>
      </c>
      <c r="I411" s="41">
        <f t="shared" si="34"/>
        <v>21.4</v>
      </c>
    </row>
    <row r="412" spans="1:9" s="43" customFormat="1" x14ac:dyDescent="0.25">
      <c r="A412" s="39">
        <v>69</v>
      </c>
      <c r="B412" s="55" t="s">
        <v>371</v>
      </c>
      <c r="C412" s="39" t="s">
        <v>16</v>
      </c>
      <c r="D412" s="39">
        <v>0</v>
      </c>
      <c r="E412" s="41">
        <v>0</v>
      </c>
      <c r="F412" s="87">
        <v>0</v>
      </c>
      <c r="G412" s="41">
        <v>0</v>
      </c>
      <c r="H412" s="41">
        <f t="shared" ref="H412:H416" si="35">F412-D412</f>
        <v>0</v>
      </c>
      <c r="I412" s="41">
        <f t="shared" ref="I412:I416" si="36">G412-E412</f>
        <v>0</v>
      </c>
    </row>
    <row r="413" spans="1:9" s="43" customFormat="1" x14ac:dyDescent="0.25">
      <c r="A413" s="39">
        <v>70</v>
      </c>
      <c r="B413" s="55" t="s">
        <v>375</v>
      </c>
      <c r="C413" s="39" t="s">
        <v>16</v>
      </c>
      <c r="D413" s="39">
        <v>0</v>
      </c>
      <c r="E413" s="41">
        <v>0</v>
      </c>
      <c r="F413" s="87">
        <v>0</v>
      </c>
      <c r="G413" s="41">
        <v>0</v>
      </c>
      <c r="H413" s="41">
        <f t="shared" si="35"/>
        <v>0</v>
      </c>
      <c r="I413" s="41">
        <f t="shared" si="36"/>
        <v>0</v>
      </c>
    </row>
    <row r="414" spans="1:9" s="43" customFormat="1" x14ac:dyDescent="0.25">
      <c r="A414" s="39">
        <v>71</v>
      </c>
      <c r="B414" s="55" t="s">
        <v>433</v>
      </c>
      <c r="C414" s="39" t="s">
        <v>16</v>
      </c>
      <c r="D414" s="39">
        <v>0</v>
      </c>
      <c r="E414" s="41">
        <v>0</v>
      </c>
      <c r="F414" s="87">
        <v>21.9</v>
      </c>
      <c r="G414" s="41">
        <v>43.8</v>
      </c>
      <c r="H414" s="41">
        <f t="shared" si="35"/>
        <v>21.9</v>
      </c>
      <c r="I414" s="41">
        <f t="shared" si="36"/>
        <v>43.8</v>
      </c>
    </row>
    <row r="415" spans="1:9" s="43" customFormat="1" x14ac:dyDescent="0.25">
      <c r="A415" s="39">
        <v>72</v>
      </c>
      <c r="B415" s="55" t="s">
        <v>434</v>
      </c>
      <c r="C415" s="39" t="s">
        <v>16</v>
      </c>
      <c r="D415" s="39">
        <v>0</v>
      </c>
      <c r="E415" s="41">
        <v>0</v>
      </c>
      <c r="F415" s="87">
        <v>21.9</v>
      </c>
      <c r="G415" s="41">
        <v>76.7</v>
      </c>
      <c r="H415" s="41">
        <f t="shared" si="35"/>
        <v>21.9</v>
      </c>
      <c r="I415" s="41">
        <f t="shared" si="36"/>
        <v>76.7</v>
      </c>
    </row>
    <row r="416" spans="1:9" s="43" customFormat="1" x14ac:dyDescent="0.25">
      <c r="A416" s="39">
        <v>73</v>
      </c>
      <c r="B416" s="55" t="s">
        <v>358</v>
      </c>
      <c r="C416" s="39" t="s">
        <v>16</v>
      </c>
      <c r="D416" s="39">
        <v>0</v>
      </c>
      <c r="E416" s="41">
        <v>0</v>
      </c>
      <c r="F416" s="87">
        <v>21.9</v>
      </c>
      <c r="G416" s="41">
        <v>11.3</v>
      </c>
      <c r="H416" s="41">
        <f t="shared" si="35"/>
        <v>21.9</v>
      </c>
      <c r="I416" s="41">
        <f t="shared" si="36"/>
        <v>11.3</v>
      </c>
    </row>
    <row r="417" spans="1:9" s="38" customFormat="1" ht="23.25" customHeight="1" x14ac:dyDescent="0.25">
      <c r="A417" s="34">
        <v>17</v>
      </c>
      <c r="B417" s="66" t="s">
        <v>40</v>
      </c>
      <c r="C417" s="36">
        <v>4269</v>
      </c>
      <c r="D417" s="36"/>
      <c r="E417" s="37">
        <f>SUM(E420:E452)</f>
        <v>2303.3000000000006</v>
      </c>
      <c r="F417" s="94"/>
      <c r="G417" s="37">
        <f>SUM(G420:G452)</f>
        <v>33933.800000000003</v>
      </c>
      <c r="H417" s="37">
        <f t="shared" si="33"/>
        <v>0</v>
      </c>
      <c r="I417" s="37">
        <f t="shared" si="34"/>
        <v>31630.500000000004</v>
      </c>
    </row>
    <row r="418" spans="1:9" s="43" customFormat="1" x14ac:dyDescent="0.25">
      <c r="A418" s="46"/>
      <c r="B418" s="40" t="s">
        <v>14</v>
      </c>
      <c r="C418" s="39"/>
      <c r="D418" s="39"/>
      <c r="E418" s="41"/>
      <c r="F418" s="87"/>
      <c r="G418" s="42"/>
      <c r="H418" s="41"/>
      <c r="I418" s="41"/>
    </row>
    <row r="419" spans="1:9" s="43" customFormat="1" x14ac:dyDescent="0.25">
      <c r="A419" s="47"/>
      <c r="B419" s="44" t="s">
        <v>15</v>
      </c>
      <c r="C419" s="39"/>
      <c r="D419" s="39"/>
      <c r="E419" s="41"/>
      <c r="F419" s="87"/>
      <c r="G419" s="42"/>
      <c r="H419" s="41"/>
      <c r="I419" s="41"/>
    </row>
    <row r="420" spans="1:9" s="43" customFormat="1" x14ac:dyDescent="0.25">
      <c r="A420" s="39">
        <v>1</v>
      </c>
      <c r="B420" s="55" t="s">
        <v>340</v>
      </c>
      <c r="C420" s="39" t="s">
        <v>16</v>
      </c>
      <c r="D420" s="39">
        <v>40</v>
      </c>
      <c r="E420" s="41">
        <v>100</v>
      </c>
      <c r="F420" s="87">
        <v>335</v>
      </c>
      <c r="G420" s="41">
        <v>837.5</v>
      </c>
      <c r="H420" s="41">
        <f t="shared" si="33"/>
        <v>295</v>
      </c>
      <c r="I420" s="41">
        <f t="shared" si="34"/>
        <v>737.5</v>
      </c>
    </row>
    <row r="421" spans="1:9" s="43" customFormat="1" x14ac:dyDescent="0.25">
      <c r="A421" s="39">
        <v>2</v>
      </c>
      <c r="B421" s="55" t="s">
        <v>341</v>
      </c>
      <c r="C421" s="39" t="s">
        <v>16</v>
      </c>
      <c r="D421" s="39">
        <v>50</v>
      </c>
      <c r="E421" s="41">
        <v>90</v>
      </c>
      <c r="F421" s="87">
        <v>403</v>
      </c>
      <c r="G421" s="41">
        <v>725.4</v>
      </c>
      <c r="H421" s="41">
        <f t="shared" si="33"/>
        <v>353</v>
      </c>
      <c r="I421" s="41">
        <f t="shared" si="34"/>
        <v>635.4</v>
      </c>
    </row>
    <row r="422" spans="1:9" s="43" customFormat="1" ht="27" x14ac:dyDescent="0.25">
      <c r="A422" s="39">
        <v>3</v>
      </c>
      <c r="B422" s="55" t="s">
        <v>342</v>
      </c>
      <c r="C422" s="39" t="s">
        <v>16</v>
      </c>
      <c r="D422" s="39">
        <v>20</v>
      </c>
      <c r="E422" s="41">
        <v>116</v>
      </c>
      <c r="F422" s="87">
        <v>86</v>
      </c>
      <c r="G422" s="41">
        <v>498.8</v>
      </c>
      <c r="H422" s="41">
        <f t="shared" si="33"/>
        <v>66</v>
      </c>
      <c r="I422" s="41">
        <f t="shared" si="34"/>
        <v>382.8</v>
      </c>
    </row>
    <row r="423" spans="1:9" s="43" customFormat="1" ht="27" x14ac:dyDescent="0.25">
      <c r="A423" s="39">
        <v>4</v>
      </c>
      <c r="B423" s="55" t="s">
        <v>343</v>
      </c>
      <c r="C423" s="39" t="s">
        <v>16</v>
      </c>
      <c r="D423" s="39">
        <v>10</v>
      </c>
      <c r="E423" s="41">
        <v>68</v>
      </c>
      <c r="F423" s="87">
        <v>60</v>
      </c>
      <c r="G423" s="41">
        <v>408</v>
      </c>
      <c r="H423" s="41">
        <f t="shared" si="33"/>
        <v>50</v>
      </c>
      <c r="I423" s="41">
        <f t="shared" si="34"/>
        <v>340</v>
      </c>
    </row>
    <row r="424" spans="1:9" s="43" customFormat="1" ht="27" x14ac:dyDescent="0.25">
      <c r="A424" s="39">
        <v>5</v>
      </c>
      <c r="B424" s="55" t="s">
        <v>344</v>
      </c>
      <c r="C424" s="39" t="s">
        <v>16</v>
      </c>
      <c r="D424" s="39">
        <v>2</v>
      </c>
      <c r="E424" s="41">
        <v>40</v>
      </c>
      <c r="F424" s="87">
        <v>17</v>
      </c>
      <c r="G424" s="41">
        <v>340</v>
      </c>
      <c r="H424" s="41">
        <f t="shared" si="33"/>
        <v>15</v>
      </c>
      <c r="I424" s="41">
        <f t="shared" si="34"/>
        <v>300</v>
      </c>
    </row>
    <row r="425" spans="1:9" s="43" customFormat="1" x14ac:dyDescent="0.25">
      <c r="A425" s="39">
        <v>6</v>
      </c>
      <c r="B425" s="55" t="s">
        <v>345</v>
      </c>
      <c r="C425" s="39" t="s">
        <v>16</v>
      </c>
      <c r="D425" s="39">
        <v>25</v>
      </c>
      <c r="E425" s="41">
        <v>200</v>
      </c>
      <c r="F425" s="87">
        <v>228</v>
      </c>
      <c r="G425" s="41">
        <v>1824</v>
      </c>
      <c r="H425" s="41">
        <f t="shared" si="33"/>
        <v>203</v>
      </c>
      <c r="I425" s="41">
        <f t="shared" si="34"/>
        <v>1624</v>
      </c>
    </row>
    <row r="426" spans="1:9" s="43" customFormat="1" x14ac:dyDescent="0.25">
      <c r="A426" s="39">
        <v>7</v>
      </c>
      <c r="B426" s="55" t="s">
        <v>346</v>
      </c>
      <c r="C426" s="39" t="s">
        <v>16</v>
      </c>
      <c r="D426" s="39">
        <v>300</v>
      </c>
      <c r="E426" s="41">
        <v>62.4</v>
      </c>
      <c r="F426" s="87">
        <v>2872.5</v>
      </c>
      <c r="G426" s="41">
        <v>597.5</v>
      </c>
      <c r="H426" s="41">
        <f t="shared" si="33"/>
        <v>2572.5</v>
      </c>
      <c r="I426" s="41">
        <f t="shared" si="34"/>
        <v>535.1</v>
      </c>
    </row>
    <row r="427" spans="1:9" s="43" customFormat="1" x14ac:dyDescent="0.25">
      <c r="A427" s="39">
        <v>8</v>
      </c>
      <c r="B427" s="55" t="s">
        <v>347</v>
      </c>
      <c r="C427" s="39" t="s">
        <v>16</v>
      </c>
      <c r="D427" s="39">
        <v>78</v>
      </c>
      <c r="E427" s="41">
        <v>2</v>
      </c>
      <c r="F427" s="87">
        <v>1076</v>
      </c>
      <c r="G427" s="41">
        <v>26.9</v>
      </c>
      <c r="H427" s="41">
        <f t="shared" si="33"/>
        <v>998</v>
      </c>
      <c r="I427" s="41">
        <f t="shared" si="34"/>
        <v>24.9</v>
      </c>
    </row>
    <row r="428" spans="1:9" s="43" customFormat="1" x14ac:dyDescent="0.25">
      <c r="A428" s="39">
        <v>9</v>
      </c>
      <c r="B428" s="55" t="s">
        <v>348</v>
      </c>
      <c r="C428" s="39" t="s">
        <v>16</v>
      </c>
      <c r="D428" s="39">
        <v>0</v>
      </c>
      <c r="E428" s="41">
        <v>0</v>
      </c>
      <c r="F428" s="87">
        <v>43</v>
      </c>
      <c r="G428" s="41">
        <v>1032</v>
      </c>
      <c r="H428" s="41">
        <f t="shared" si="33"/>
        <v>43</v>
      </c>
      <c r="I428" s="41">
        <f t="shared" si="34"/>
        <v>1032</v>
      </c>
    </row>
    <row r="429" spans="1:9" s="43" customFormat="1" x14ac:dyDescent="0.25">
      <c r="A429" s="39">
        <v>10</v>
      </c>
      <c r="B429" s="55" t="s">
        <v>349</v>
      </c>
      <c r="C429" s="39" t="s">
        <v>16</v>
      </c>
      <c r="D429" s="39">
        <v>50</v>
      </c>
      <c r="E429" s="41">
        <v>260</v>
      </c>
      <c r="F429" s="87">
        <v>220</v>
      </c>
      <c r="G429" s="41">
        <v>1144</v>
      </c>
      <c r="H429" s="41">
        <f t="shared" si="33"/>
        <v>170</v>
      </c>
      <c r="I429" s="41">
        <f t="shared" si="34"/>
        <v>884</v>
      </c>
    </row>
    <row r="430" spans="1:9" s="43" customFormat="1" x14ac:dyDescent="0.25">
      <c r="A430" s="39">
        <v>11</v>
      </c>
      <c r="B430" s="55" t="s">
        <v>376</v>
      </c>
      <c r="C430" s="39" t="s">
        <v>16</v>
      </c>
      <c r="D430" s="39">
        <v>150</v>
      </c>
      <c r="E430" s="41">
        <v>735</v>
      </c>
      <c r="F430" s="87">
        <v>260</v>
      </c>
      <c r="G430" s="41">
        <v>1274</v>
      </c>
      <c r="H430" s="41">
        <f t="shared" si="33"/>
        <v>110</v>
      </c>
      <c r="I430" s="41">
        <f t="shared" si="34"/>
        <v>539</v>
      </c>
    </row>
    <row r="431" spans="1:9" s="43" customFormat="1" x14ac:dyDescent="0.25">
      <c r="A431" s="39">
        <v>12</v>
      </c>
      <c r="B431" s="55" t="s">
        <v>350</v>
      </c>
      <c r="C431" s="39" t="s">
        <v>16</v>
      </c>
      <c r="D431" s="39">
        <v>2</v>
      </c>
      <c r="E431" s="41">
        <v>48</v>
      </c>
      <c r="F431" s="87">
        <v>33</v>
      </c>
      <c r="G431" s="41">
        <v>792</v>
      </c>
      <c r="H431" s="41">
        <f t="shared" si="33"/>
        <v>31</v>
      </c>
      <c r="I431" s="41">
        <f t="shared" si="34"/>
        <v>744</v>
      </c>
    </row>
    <row r="432" spans="1:9" s="43" customFormat="1" x14ac:dyDescent="0.25">
      <c r="A432" s="39">
        <v>13</v>
      </c>
      <c r="B432" s="55" t="s">
        <v>351</v>
      </c>
      <c r="C432" s="39" t="s">
        <v>16</v>
      </c>
      <c r="D432" s="39">
        <v>5</v>
      </c>
      <c r="E432" s="41">
        <v>4</v>
      </c>
      <c r="F432" s="87">
        <v>50</v>
      </c>
      <c r="G432" s="41">
        <v>40</v>
      </c>
      <c r="H432" s="41">
        <f t="shared" si="33"/>
        <v>45</v>
      </c>
      <c r="I432" s="41">
        <f t="shared" si="34"/>
        <v>36</v>
      </c>
    </row>
    <row r="433" spans="1:9" s="43" customFormat="1" ht="27" x14ac:dyDescent="0.25">
      <c r="A433" s="39">
        <v>14</v>
      </c>
      <c r="B433" s="55" t="s">
        <v>352</v>
      </c>
      <c r="C433" s="39" t="s">
        <v>16</v>
      </c>
      <c r="D433" s="39">
        <v>0</v>
      </c>
      <c r="E433" s="41">
        <v>0</v>
      </c>
      <c r="F433" s="87">
        <v>167</v>
      </c>
      <c r="G433" s="41">
        <v>4.3</v>
      </c>
      <c r="H433" s="41">
        <f t="shared" si="33"/>
        <v>167</v>
      </c>
      <c r="I433" s="41">
        <f t="shared" si="34"/>
        <v>4.3</v>
      </c>
    </row>
    <row r="434" spans="1:9" s="43" customFormat="1" x14ac:dyDescent="0.25">
      <c r="A434" s="39">
        <v>15</v>
      </c>
      <c r="B434" s="55" t="s">
        <v>353</v>
      </c>
      <c r="C434" s="39" t="s">
        <v>16</v>
      </c>
      <c r="D434" s="39">
        <v>3</v>
      </c>
      <c r="E434" s="41">
        <v>3.1</v>
      </c>
      <c r="F434" s="87">
        <v>20</v>
      </c>
      <c r="G434" s="41">
        <v>20.8</v>
      </c>
      <c r="H434" s="41">
        <f t="shared" si="33"/>
        <v>17</v>
      </c>
      <c r="I434" s="41">
        <f t="shared" si="34"/>
        <v>17.7</v>
      </c>
    </row>
    <row r="435" spans="1:9" s="43" customFormat="1" x14ac:dyDescent="0.25">
      <c r="A435" s="39">
        <v>16</v>
      </c>
      <c r="B435" s="55" t="s">
        <v>377</v>
      </c>
      <c r="C435" s="39" t="s">
        <v>16</v>
      </c>
      <c r="D435" s="39">
        <v>0</v>
      </c>
      <c r="E435" s="41">
        <v>0</v>
      </c>
      <c r="F435" s="87">
        <v>115</v>
      </c>
      <c r="G435" s="41">
        <v>695.5</v>
      </c>
      <c r="H435" s="41">
        <f t="shared" si="33"/>
        <v>115</v>
      </c>
      <c r="I435" s="41">
        <f t="shared" si="34"/>
        <v>695.5</v>
      </c>
    </row>
    <row r="436" spans="1:9" s="43" customFormat="1" x14ac:dyDescent="0.25">
      <c r="A436" s="39">
        <v>17</v>
      </c>
      <c r="B436" s="55" t="s">
        <v>378</v>
      </c>
      <c r="C436" s="39" t="s">
        <v>16</v>
      </c>
      <c r="D436" s="39">
        <v>0</v>
      </c>
      <c r="E436" s="41">
        <v>0</v>
      </c>
      <c r="F436" s="87">
        <v>4</v>
      </c>
      <c r="G436" s="41">
        <v>54.4</v>
      </c>
      <c r="H436" s="41">
        <f t="shared" si="33"/>
        <v>4</v>
      </c>
      <c r="I436" s="41">
        <f t="shared" si="34"/>
        <v>54.4</v>
      </c>
    </row>
    <row r="437" spans="1:9" s="43" customFormat="1" x14ac:dyDescent="0.25">
      <c r="A437" s="39">
        <v>18</v>
      </c>
      <c r="B437" s="55" t="s">
        <v>359</v>
      </c>
      <c r="C437" s="39" t="s">
        <v>16</v>
      </c>
      <c r="D437" s="39">
        <v>365</v>
      </c>
      <c r="E437" s="41">
        <v>83.9</v>
      </c>
      <c r="F437" s="87">
        <v>376</v>
      </c>
      <c r="G437" s="41">
        <v>86.5</v>
      </c>
      <c r="H437" s="41">
        <f t="shared" si="33"/>
        <v>11</v>
      </c>
      <c r="I437" s="41">
        <f t="shared" si="34"/>
        <v>2.5999999999999943</v>
      </c>
    </row>
    <row r="438" spans="1:9" s="43" customFormat="1" x14ac:dyDescent="0.25">
      <c r="A438" s="39">
        <v>19</v>
      </c>
      <c r="B438" s="55" t="s">
        <v>379</v>
      </c>
      <c r="C438" s="39" t="s">
        <v>16</v>
      </c>
      <c r="D438" s="39">
        <v>0</v>
      </c>
      <c r="E438" s="41">
        <v>0</v>
      </c>
      <c r="F438" s="87">
        <v>100</v>
      </c>
      <c r="G438" s="41">
        <v>312</v>
      </c>
      <c r="H438" s="41">
        <f t="shared" si="33"/>
        <v>100</v>
      </c>
      <c r="I438" s="41">
        <f t="shared" si="34"/>
        <v>312</v>
      </c>
    </row>
    <row r="439" spans="1:9" s="43" customFormat="1" x14ac:dyDescent="0.25">
      <c r="A439" s="39">
        <v>20</v>
      </c>
      <c r="B439" s="55" t="s">
        <v>380</v>
      </c>
      <c r="C439" s="39" t="s">
        <v>16</v>
      </c>
      <c r="D439" s="39">
        <v>0</v>
      </c>
      <c r="E439" s="41">
        <v>0</v>
      </c>
      <c r="F439" s="87">
        <v>1</v>
      </c>
      <c r="G439" s="41">
        <v>4.2</v>
      </c>
      <c r="H439" s="41">
        <f t="shared" si="33"/>
        <v>1</v>
      </c>
      <c r="I439" s="41">
        <f t="shared" si="34"/>
        <v>4.2</v>
      </c>
    </row>
    <row r="440" spans="1:9" s="43" customFormat="1" x14ac:dyDescent="0.25">
      <c r="A440" s="39">
        <v>21</v>
      </c>
      <c r="B440" s="55" t="s">
        <v>381</v>
      </c>
      <c r="C440" s="39" t="s">
        <v>16</v>
      </c>
      <c r="D440" s="39">
        <v>1</v>
      </c>
      <c r="E440" s="41">
        <v>21.9</v>
      </c>
      <c r="F440" s="87">
        <v>0</v>
      </c>
      <c r="G440" s="41">
        <v>0</v>
      </c>
      <c r="H440" s="41">
        <f t="shared" si="33"/>
        <v>-1</v>
      </c>
      <c r="I440" s="41">
        <f t="shared" si="34"/>
        <v>-21.9</v>
      </c>
    </row>
    <row r="441" spans="1:9" s="43" customFormat="1" x14ac:dyDescent="0.25">
      <c r="A441" s="39">
        <v>22</v>
      </c>
      <c r="B441" s="55" t="s">
        <v>362</v>
      </c>
      <c r="C441" s="39" t="s">
        <v>16</v>
      </c>
      <c r="D441" s="39">
        <v>54</v>
      </c>
      <c r="E441" s="41">
        <v>1.4</v>
      </c>
      <c r="F441" s="87">
        <v>0</v>
      </c>
      <c r="G441" s="41">
        <v>0</v>
      </c>
      <c r="H441" s="41">
        <f t="shared" si="33"/>
        <v>-54</v>
      </c>
      <c r="I441" s="41">
        <f t="shared" si="34"/>
        <v>-1.4</v>
      </c>
    </row>
    <row r="442" spans="1:9" s="43" customFormat="1" x14ac:dyDescent="0.25">
      <c r="A442" s="39">
        <v>23</v>
      </c>
      <c r="B442" s="55" t="s">
        <v>382</v>
      </c>
      <c r="C442" s="39" t="s">
        <v>16</v>
      </c>
      <c r="D442" s="39">
        <v>166</v>
      </c>
      <c r="E442" s="41">
        <v>199.2</v>
      </c>
      <c r="F442" s="87">
        <v>160</v>
      </c>
      <c r="G442" s="41">
        <v>192</v>
      </c>
      <c r="H442" s="41">
        <f t="shared" si="33"/>
        <v>-6</v>
      </c>
      <c r="I442" s="41">
        <f t="shared" si="34"/>
        <v>-7.1999999999999886</v>
      </c>
    </row>
    <row r="443" spans="1:9" s="43" customFormat="1" x14ac:dyDescent="0.25">
      <c r="A443" s="39">
        <v>24</v>
      </c>
      <c r="B443" s="55" t="s">
        <v>383</v>
      </c>
      <c r="C443" s="39" t="s">
        <v>16</v>
      </c>
      <c r="D443" s="39">
        <v>3</v>
      </c>
      <c r="E443" s="41">
        <v>2.5</v>
      </c>
      <c r="F443" s="87">
        <v>5</v>
      </c>
      <c r="G443" s="41">
        <v>4.2</v>
      </c>
      <c r="H443" s="41">
        <f t="shared" si="33"/>
        <v>2</v>
      </c>
      <c r="I443" s="41">
        <f t="shared" si="34"/>
        <v>1.7000000000000002</v>
      </c>
    </row>
    <row r="444" spans="1:9" s="43" customFormat="1" ht="27" x14ac:dyDescent="0.25">
      <c r="A444" s="39">
        <v>25</v>
      </c>
      <c r="B444" s="55" t="s">
        <v>384</v>
      </c>
      <c r="C444" s="39" t="s">
        <v>16</v>
      </c>
      <c r="D444" s="39">
        <v>1</v>
      </c>
      <c r="E444" s="41">
        <v>0.5</v>
      </c>
      <c r="F444" s="87">
        <v>10</v>
      </c>
      <c r="G444" s="41">
        <v>5</v>
      </c>
      <c r="H444" s="41">
        <f t="shared" si="33"/>
        <v>9</v>
      </c>
      <c r="I444" s="41">
        <f t="shared" si="34"/>
        <v>4.5</v>
      </c>
    </row>
    <row r="445" spans="1:9" s="43" customFormat="1" x14ac:dyDescent="0.25">
      <c r="A445" s="39">
        <v>26</v>
      </c>
      <c r="B445" s="55" t="s">
        <v>385</v>
      </c>
      <c r="C445" s="39" t="s">
        <v>16</v>
      </c>
      <c r="D445" s="39">
        <v>3</v>
      </c>
      <c r="E445" s="41">
        <v>66</v>
      </c>
      <c r="F445" s="87">
        <v>0</v>
      </c>
      <c r="G445" s="41">
        <v>0</v>
      </c>
      <c r="H445" s="41">
        <f t="shared" si="33"/>
        <v>-3</v>
      </c>
      <c r="I445" s="41">
        <f t="shared" si="34"/>
        <v>-66</v>
      </c>
    </row>
    <row r="446" spans="1:9" s="43" customFormat="1" x14ac:dyDescent="0.25">
      <c r="A446" s="39">
        <v>27</v>
      </c>
      <c r="B446" s="55" t="s">
        <v>386</v>
      </c>
      <c r="C446" s="39" t="s">
        <v>16</v>
      </c>
      <c r="D446" s="39">
        <v>2</v>
      </c>
      <c r="E446" s="41">
        <v>50</v>
      </c>
      <c r="F446" s="87">
        <v>25</v>
      </c>
      <c r="G446" s="41">
        <v>625</v>
      </c>
      <c r="H446" s="41">
        <f t="shared" si="33"/>
        <v>23</v>
      </c>
      <c r="I446" s="41">
        <f t="shared" si="34"/>
        <v>575</v>
      </c>
    </row>
    <row r="447" spans="1:9" s="43" customFormat="1" x14ac:dyDescent="0.25">
      <c r="A447" s="39">
        <v>28</v>
      </c>
      <c r="B447" s="55" t="s">
        <v>387</v>
      </c>
      <c r="C447" s="39" t="s">
        <v>16</v>
      </c>
      <c r="D447" s="39">
        <v>30</v>
      </c>
      <c r="E447" s="41">
        <v>104.4</v>
      </c>
      <c r="F447" s="87">
        <v>10</v>
      </c>
      <c r="G447" s="41">
        <v>34.799999999999997</v>
      </c>
      <c r="H447" s="41">
        <f t="shared" si="33"/>
        <v>-20</v>
      </c>
      <c r="I447" s="41">
        <f t="shared" si="34"/>
        <v>-69.600000000000009</v>
      </c>
    </row>
    <row r="448" spans="1:9" s="43" customFormat="1" x14ac:dyDescent="0.25">
      <c r="A448" s="39">
        <v>29</v>
      </c>
      <c r="B448" s="55" t="s">
        <v>388</v>
      </c>
      <c r="C448" s="39" t="s">
        <v>16</v>
      </c>
      <c r="D448" s="39">
        <v>50</v>
      </c>
      <c r="E448" s="41">
        <v>45</v>
      </c>
      <c r="F448" s="87">
        <v>10</v>
      </c>
      <c r="G448" s="41">
        <v>9</v>
      </c>
      <c r="H448" s="41">
        <f t="shared" ref="H448:I453" si="37">F448-D448</f>
        <v>-40</v>
      </c>
      <c r="I448" s="41">
        <f t="shared" si="37"/>
        <v>-36</v>
      </c>
    </row>
    <row r="449" spans="1:9" s="43" customFormat="1" x14ac:dyDescent="0.25">
      <c r="A449" s="39">
        <v>30</v>
      </c>
      <c r="B449" s="55" t="s">
        <v>556</v>
      </c>
      <c r="C449" s="39" t="s">
        <v>16</v>
      </c>
      <c r="D449" s="39"/>
      <c r="E449" s="41"/>
      <c r="F449" s="87">
        <v>136</v>
      </c>
      <c r="G449" s="41">
        <v>13600</v>
      </c>
      <c r="H449" s="41">
        <f t="shared" ref="H449:H452" si="38">F449-D449</f>
        <v>136</v>
      </c>
      <c r="I449" s="41">
        <f t="shared" ref="I449:I452" si="39">G449-E449</f>
        <v>13600</v>
      </c>
    </row>
    <row r="450" spans="1:9" s="43" customFormat="1" x14ac:dyDescent="0.25">
      <c r="A450" s="39">
        <v>31</v>
      </c>
      <c r="B450" s="55" t="s">
        <v>557</v>
      </c>
      <c r="C450" s="39" t="s">
        <v>16</v>
      </c>
      <c r="D450" s="39"/>
      <c r="E450" s="41"/>
      <c r="F450" s="87">
        <v>37</v>
      </c>
      <c r="G450" s="41">
        <v>7400</v>
      </c>
      <c r="H450" s="41">
        <f t="shared" si="38"/>
        <v>37</v>
      </c>
      <c r="I450" s="41">
        <f t="shared" si="39"/>
        <v>7400</v>
      </c>
    </row>
    <row r="451" spans="1:9" s="43" customFormat="1" x14ac:dyDescent="0.25">
      <c r="A451" s="39">
        <v>32</v>
      </c>
      <c r="B451" s="55" t="s">
        <v>558</v>
      </c>
      <c r="C451" s="39" t="s">
        <v>16</v>
      </c>
      <c r="D451" s="39"/>
      <c r="E451" s="41"/>
      <c r="F451" s="87">
        <v>2220</v>
      </c>
      <c r="G451" s="41">
        <v>666</v>
      </c>
      <c r="H451" s="41">
        <f t="shared" si="38"/>
        <v>2220</v>
      </c>
      <c r="I451" s="41">
        <f t="shared" si="39"/>
        <v>666</v>
      </c>
    </row>
    <row r="452" spans="1:9" s="43" customFormat="1" x14ac:dyDescent="0.25">
      <c r="A452" s="39">
        <v>33</v>
      </c>
      <c r="B452" s="55" t="s">
        <v>559</v>
      </c>
      <c r="C452" s="39" t="s">
        <v>16</v>
      </c>
      <c r="D452" s="39"/>
      <c r="E452" s="41"/>
      <c r="F452" s="87">
        <v>136</v>
      </c>
      <c r="G452" s="41">
        <v>680</v>
      </c>
      <c r="H452" s="41">
        <f t="shared" si="38"/>
        <v>136</v>
      </c>
      <c r="I452" s="41">
        <f t="shared" si="39"/>
        <v>680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966.7</v>
      </c>
      <c r="F453" s="94"/>
      <c r="G453" s="37">
        <f>SUM(G456:G458)</f>
        <v>954.48560000000009</v>
      </c>
      <c r="H453" s="37">
        <f t="shared" si="37"/>
        <v>0</v>
      </c>
      <c r="I453" s="37">
        <f t="shared" si="37"/>
        <v>-12.214399999999955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87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87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144.1</v>
      </c>
      <c r="F456" s="87"/>
      <c r="G456" s="41">
        <v>131.9</v>
      </c>
      <c r="H456" s="41">
        <f t="shared" ref="H456:I459" si="40">F456-D456</f>
        <v>0</v>
      </c>
      <c r="I456" s="41">
        <f t="shared" si="40"/>
        <v>-12.199999999999989</v>
      </c>
    </row>
    <row r="457" spans="1:9" s="43" customFormat="1" x14ac:dyDescent="0.25">
      <c r="A457" s="39">
        <v>2</v>
      </c>
      <c r="B457" s="55" t="s">
        <v>101</v>
      </c>
      <c r="C457" s="39" t="s">
        <v>16</v>
      </c>
      <c r="D457" s="39"/>
      <c r="E457" s="41">
        <v>822.6</v>
      </c>
      <c r="F457" s="87"/>
      <c r="G457" s="41">
        <v>822.58560000000011</v>
      </c>
      <c r="H457" s="41">
        <f t="shared" si="40"/>
        <v>0</v>
      </c>
      <c r="I457" s="41">
        <f t="shared" si="40"/>
        <v>-1.4399999999909596E-2</v>
      </c>
    </row>
    <row r="458" spans="1:9" s="43" customFormat="1" x14ac:dyDescent="0.25">
      <c r="A458" s="39">
        <v>3</v>
      </c>
      <c r="B458" s="55"/>
      <c r="C458" s="39" t="s">
        <v>16</v>
      </c>
      <c r="D458" s="39"/>
      <c r="E458" s="41"/>
      <c r="F458" s="87"/>
      <c r="G458" s="41"/>
      <c r="H458" s="41">
        <f t="shared" si="40"/>
        <v>0</v>
      </c>
      <c r="I458" s="41">
        <f t="shared" si="40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SUM(E462:E469)</f>
        <v>0</v>
      </c>
      <c r="F459" s="94"/>
      <c r="G459" s="37">
        <f>SUM(G462:G469)</f>
        <v>3172730</v>
      </c>
      <c r="H459" s="37">
        <f t="shared" si="40"/>
        <v>0</v>
      </c>
      <c r="I459" s="37">
        <f t="shared" si="40"/>
        <v>3172730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87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87"/>
      <c r="G461" s="42"/>
      <c r="H461" s="42"/>
      <c r="I461" s="42"/>
    </row>
    <row r="462" spans="1:9" s="43" customFormat="1" ht="27" x14ac:dyDescent="0.25">
      <c r="A462" s="39">
        <v>1</v>
      </c>
      <c r="B462" s="55" t="s">
        <v>560</v>
      </c>
      <c r="C462" s="39" t="s">
        <v>16</v>
      </c>
      <c r="D462" s="39"/>
      <c r="E462" s="41"/>
      <c r="F462" s="87"/>
      <c r="G462" s="41">
        <v>312130</v>
      </c>
      <c r="H462" s="41">
        <f t="shared" ref="H462:I470" si="41">F462-D462</f>
        <v>0</v>
      </c>
      <c r="I462" s="41">
        <f t="shared" si="41"/>
        <v>312130</v>
      </c>
    </row>
    <row r="463" spans="1:9" s="43" customFormat="1" ht="40.5" x14ac:dyDescent="0.25">
      <c r="A463" s="39">
        <v>2</v>
      </c>
      <c r="B463" s="55" t="s">
        <v>561</v>
      </c>
      <c r="C463" s="39" t="s">
        <v>16</v>
      </c>
      <c r="D463" s="39"/>
      <c r="E463" s="41"/>
      <c r="F463" s="87"/>
      <c r="G463" s="41">
        <v>283000</v>
      </c>
      <c r="H463" s="41">
        <f t="shared" si="41"/>
        <v>0</v>
      </c>
      <c r="I463" s="41">
        <f t="shared" si="41"/>
        <v>283000</v>
      </c>
    </row>
    <row r="464" spans="1:9" s="43" customFormat="1" ht="40.5" x14ac:dyDescent="0.25">
      <c r="A464" s="39">
        <v>3</v>
      </c>
      <c r="B464" s="55" t="s">
        <v>562</v>
      </c>
      <c r="C464" s="39" t="s">
        <v>16</v>
      </c>
      <c r="D464" s="39"/>
      <c r="E464" s="41"/>
      <c r="F464" s="87"/>
      <c r="G464" s="41">
        <v>784800</v>
      </c>
      <c r="H464" s="41">
        <f t="shared" ref="H464:H469" si="42">F464-D464</f>
        <v>0</v>
      </c>
      <c r="I464" s="41">
        <f t="shared" ref="I464:I469" si="43">G464-E464</f>
        <v>784800</v>
      </c>
    </row>
    <row r="465" spans="1:9" s="43" customFormat="1" ht="40.5" x14ac:dyDescent="0.25">
      <c r="A465" s="39">
        <v>4</v>
      </c>
      <c r="B465" s="55" t="s">
        <v>563</v>
      </c>
      <c r="C465" s="39" t="s">
        <v>16</v>
      </c>
      <c r="D465" s="39"/>
      <c r="E465" s="41"/>
      <c r="F465" s="87"/>
      <c r="G465" s="41">
        <v>352800</v>
      </c>
      <c r="H465" s="41">
        <f t="shared" si="42"/>
        <v>0</v>
      </c>
      <c r="I465" s="41">
        <f t="shared" si="43"/>
        <v>352800</v>
      </c>
    </row>
    <row r="466" spans="1:9" s="43" customFormat="1" ht="40.5" x14ac:dyDescent="0.25">
      <c r="A466" s="39">
        <v>5</v>
      </c>
      <c r="B466" s="55" t="s">
        <v>564</v>
      </c>
      <c r="C466" s="39" t="s">
        <v>16</v>
      </c>
      <c r="D466" s="39"/>
      <c r="E466" s="41"/>
      <c r="F466" s="87"/>
      <c r="G466" s="41">
        <v>441000</v>
      </c>
      <c r="H466" s="41">
        <f t="shared" si="42"/>
        <v>0</v>
      </c>
      <c r="I466" s="41">
        <f t="shared" si="43"/>
        <v>441000</v>
      </c>
    </row>
    <row r="467" spans="1:9" s="43" customFormat="1" ht="40.5" x14ac:dyDescent="0.25">
      <c r="A467" s="39">
        <v>6</v>
      </c>
      <c r="B467" s="55" t="s">
        <v>565</v>
      </c>
      <c r="C467" s="39" t="s">
        <v>16</v>
      </c>
      <c r="D467" s="39"/>
      <c r="E467" s="41"/>
      <c r="F467" s="87"/>
      <c r="G467" s="41">
        <v>438000</v>
      </c>
      <c r="H467" s="41">
        <f t="shared" si="42"/>
        <v>0</v>
      </c>
      <c r="I467" s="41">
        <f t="shared" si="43"/>
        <v>438000</v>
      </c>
    </row>
    <row r="468" spans="1:9" s="43" customFormat="1" ht="27" x14ac:dyDescent="0.25">
      <c r="A468" s="39">
        <v>7</v>
      </c>
      <c r="B468" s="55" t="s">
        <v>566</v>
      </c>
      <c r="C468" s="39" t="s">
        <v>16</v>
      </c>
      <c r="D468" s="39"/>
      <c r="E468" s="41"/>
      <c r="F468" s="87"/>
      <c r="G468" s="41">
        <v>285000</v>
      </c>
      <c r="H468" s="41">
        <f t="shared" si="42"/>
        <v>0</v>
      </c>
      <c r="I468" s="41">
        <f t="shared" si="43"/>
        <v>285000</v>
      </c>
    </row>
    <row r="469" spans="1:9" s="43" customFormat="1" ht="27" x14ac:dyDescent="0.25">
      <c r="A469" s="39">
        <v>8</v>
      </c>
      <c r="B469" s="55" t="s">
        <v>567</v>
      </c>
      <c r="C469" s="39" t="s">
        <v>16</v>
      </c>
      <c r="D469" s="39"/>
      <c r="E469" s="41"/>
      <c r="F469" s="87"/>
      <c r="G469" s="41">
        <v>276000</v>
      </c>
      <c r="H469" s="41">
        <f t="shared" si="42"/>
        <v>0</v>
      </c>
      <c r="I469" s="41">
        <f t="shared" si="43"/>
        <v>276000</v>
      </c>
    </row>
    <row r="470" spans="1:9" s="38" customFormat="1" ht="23.25" customHeight="1" x14ac:dyDescent="0.25">
      <c r="A470" s="34">
        <v>20</v>
      </c>
      <c r="B470" s="66" t="s">
        <v>43</v>
      </c>
      <c r="C470" s="36">
        <v>5122</v>
      </c>
      <c r="D470" s="36"/>
      <c r="E470" s="37">
        <f>SUM(E473:E529)</f>
        <v>703953.03000000014</v>
      </c>
      <c r="F470" s="94"/>
      <c r="G470" s="37">
        <f>SUM(G473:G529)</f>
        <v>1006824.0000000001</v>
      </c>
      <c r="H470" s="37">
        <f t="shared" si="41"/>
        <v>0</v>
      </c>
      <c r="I470" s="37">
        <f t="shared" si="41"/>
        <v>302870.96999999997</v>
      </c>
    </row>
    <row r="471" spans="1:9" s="43" customFormat="1" x14ac:dyDescent="0.25">
      <c r="A471" s="46"/>
      <c r="B471" s="40" t="s">
        <v>14</v>
      </c>
      <c r="C471" s="39"/>
      <c r="D471" s="39"/>
      <c r="E471" s="41"/>
      <c r="F471" s="87"/>
      <c r="G471" s="42"/>
      <c r="H471" s="42"/>
      <c r="I471" s="42"/>
    </row>
    <row r="472" spans="1:9" s="43" customFormat="1" x14ac:dyDescent="0.25">
      <c r="A472" s="47"/>
      <c r="B472" s="44" t="s">
        <v>15</v>
      </c>
      <c r="C472" s="39"/>
      <c r="D472" s="39"/>
      <c r="E472" s="41"/>
      <c r="F472" s="87"/>
      <c r="G472" s="42"/>
      <c r="H472" s="42"/>
      <c r="I472" s="42"/>
    </row>
    <row r="473" spans="1:9" s="43" customFormat="1" x14ac:dyDescent="0.25">
      <c r="A473" s="39">
        <v>1</v>
      </c>
      <c r="B473" s="55" t="s">
        <v>485</v>
      </c>
      <c r="C473" s="39" t="s">
        <v>16</v>
      </c>
      <c r="D473" s="39">
        <v>472</v>
      </c>
      <c r="E473" s="41">
        <v>245440</v>
      </c>
      <c r="F473" s="87">
        <v>1420</v>
      </c>
      <c r="G473" s="41">
        <v>738400</v>
      </c>
      <c r="H473" s="41">
        <f t="shared" ref="H473:I534" si="44">F473-D473</f>
        <v>948</v>
      </c>
      <c r="I473" s="41">
        <f t="shared" si="44"/>
        <v>492960</v>
      </c>
    </row>
    <row r="474" spans="1:9" s="43" customFormat="1" x14ac:dyDescent="0.25">
      <c r="A474" s="39">
        <v>2</v>
      </c>
      <c r="B474" s="55" t="s">
        <v>486</v>
      </c>
      <c r="C474" s="39" t="s">
        <v>16</v>
      </c>
      <c r="D474" s="39">
        <v>59</v>
      </c>
      <c r="E474" s="41">
        <v>17700</v>
      </c>
      <c r="F474" s="87">
        <v>0</v>
      </c>
      <c r="G474" s="41">
        <v>0</v>
      </c>
      <c r="H474" s="41">
        <f t="shared" si="44"/>
        <v>-59</v>
      </c>
      <c r="I474" s="41">
        <f t="shared" si="44"/>
        <v>-17700</v>
      </c>
    </row>
    <row r="475" spans="1:9" s="43" customFormat="1" x14ac:dyDescent="0.25">
      <c r="A475" s="39">
        <v>3</v>
      </c>
      <c r="B475" s="55" t="s">
        <v>487</v>
      </c>
      <c r="C475" s="39" t="s">
        <v>16</v>
      </c>
      <c r="D475" s="39">
        <v>95</v>
      </c>
      <c r="E475" s="41">
        <v>950</v>
      </c>
      <c r="F475" s="87">
        <v>0</v>
      </c>
      <c r="G475" s="41">
        <v>0</v>
      </c>
      <c r="H475" s="41">
        <f t="shared" ref="H475:H529" si="45">F475-D475</f>
        <v>-95</v>
      </c>
      <c r="I475" s="41">
        <f t="shared" ref="I475:I530" si="46">G475-E475</f>
        <v>-950</v>
      </c>
    </row>
    <row r="476" spans="1:9" s="43" customFormat="1" x14ac:dyDescent="0.25">
      <c r="A476" s="39">
        <v>4</v>
      </c>
      <c r="B476" s="55" t="s">
        <v>488</v>
      </c>
      <c r="C476" s="39" t="s">
        <v>16</v>
      </c>
      <c r="D476" s="39">
        <v>88</v>
      </c>
      <c r="E476" s="41">
        <v>2200</v>
      </c>
      <c r="F476" s="87">
        <v>0</v>
      </c>
      <c r="G476" s="41">
        <v>0</v>
      </c>
      <c r="H476" s="41">
        <f t="shared" si="45"/>
        <v>-88</v>
      </c>
      <c r="I476" s="41">
        <f t="shared" si="46"/>
        <v>-2200</v>
      </c>
    </row>
    <row r="477" spans="1:9" s="43" customFormat="1" x14ac:dyDescent="0.25">
      <c r="A477" s="39">
        <v>5</v>
      </c>
      <c r="B477" s="55" t="s">
        <v>489</v>
      </c>
      <c r="C477" s="39" t="s">
        <v>16</v>
      </c>
      <c r="D477" s="39">
        <v>74</v>
      </c>
      <c r="E477" s="41">
        <v>1110</v>
      </c>
      <c r="F477" s="87">
        <v>0</v>
      </c>
      <c r="G477" s="41">
        <v>0</v>
      </c>
      <c r="H477" s="41">
        <f t="shared" si="45"/>
        <v>-74</v>
      </c>
      <c r="I477" s="41">
        <f t="shared" si="46"/>
        <v>-1110</v>
      </c>
    </row>
    <row r="478" spans="1:9" s="43" customFormat="1" ht="27" x14ac:dyDescent="0.25">
      <c r="A478" s="39">
        <v>6</v>
      </c>
      <c r="B478" s="55" t="s">
        <v>590</v>
      </c>
      <c r="C478" s="39" t="s">
        <v>16</v>
      </c>
      <c r="D478" s="39">
        <v>38</v>
      </c>
      <c r="E478" s="41">
        <v>17100</v>
      </c>
      <c r="F478" s="87">
        <v>56</v>
      </c>
      <c r="G478" s="41">
        <v>25200</v>
      </c>
      <c r="H478" s="41">
        <f t="shared" si="45"/>
        <v>18</v>
      </c>
      <c r="I478" s="41">
        <f t="shared" si="46"/>
        <v>8100</v>
      </c>
    </row>
    <row r="479" spans="1:9" s="43" customFormat="1" x14ac:dyDescent="0.25">
      <c r="A479" s="39">
        <v>7</v>
      </c>
      <c r="B479" s="55" t="s">
        <v>490</v>
      </c>
      <c r="C479" s="39" t="s">
        <v>16</v>
      </c>
      <c r="D479" s="39">
        <v>446</v>
      </c>
      <c r="E479" s="41">
        <v>8920</v>
      </c>
      <c r="F479" s="87">
        <v>0</v>
      </c>
      <c r="G479" s="41">
        <v>0</v>
      </c>
      <c r="H479" s="41">
        <f t="shared" si="45"/>
        <v>-446</v>
      </c>
      <c r="I479" s="41">
        <f t="shared" si="46"/>
        <v>-8920</v>
      </c>
    </row>
    <row r="480" spans="1:9" s="43" customFormat="1" x14ac:dyDescent="0.25">
      <c r="A480" s="39">
        <v>8</v>
      </c>
      <c r="B480" s="55" t="s">
        <v>491</v>
      </c>
      <c r="C480" s="39" t="s">
        <v>16</v>
      </c>
      <c r="D480" s="39">
        <v>28</v>
      </c>
      <c r="E480" s="41">
        <v>8400</v>
      </c>
      <c r="F480" s="87">
        <v>0</v>
      </c>
      <c r="G480" s="41">
        <v>0</v>
      </c>
      <c r="H480" s="41">
        <f t="shared" si="45"/>
        <v>-28</v>
      </c>
      <c r="I480" s="41">
        <f t="shared" si="46"/>
        <v>-8400</v>
      </c>
    </row>
    <row r="481" spans="1:9" s="43" customFormat="1" x14ac:dyDescent="0.25">
      <c r="A481" s="39">
        <v>9</v>
      </c>
      <c r="B481" s="55" t="s">
        <v>592</v>
      </c>
      <c r="C481" s="39" t="s">
        <v>16</v>
      </c>
      <c r="D481" s="39">
        <v>379</v>
      </c>
      <c r="E481" s="41">
        <v>45480</v>
      </c>
      <c r="F481" s="87">
        <v>778</v>
      </c>
      <c r="G481" s="41">
        <v>93360</v>
      </c>
      <c r="H481" s="41">
        <f t="shared" si="45"/>
        <v>399</v>
      </c>
      <c r="I481" s="41">
        <f t="shared" si="46"/>
        <v>47880</v>
      </c>
    </row>
    <row r="482" spans="1:9" s="43" customFormat="1" x14ac:dyDescent="0.25">
      <c r="A482" s="39">
        <v>10</v>
      </c>
      <c r="B482" s="55" t="s">
        <v>492</v>
      </c>
      <c r="C482" s="39" t="s">
        <v>16</v>
      </c>
      <c r="D482" s="39">
        <v>22</v>
      </c>
      <c r="E482" s="41">
        <v>3740</v>
      </c>
      <c r="F482" s="87">
        <v>0</v>
      </c>
      <c r="G482" s="41">
        <v>0</v>
      </c>
      <c r="H482" s="41">
        <f t="shared" si="45"/>
        <v>-22</v>
      </c>
      <c r="I482" s="41">
        <f t="shared" si="46"/>
        <v>-3740</v>
      </c>
    </row>
    <row r="483" spans="1:9" s="43" customFormat="1" x14ac:dyDescent="0.25">
      <c r="A483" s="39">
        <v>11</v>
      </c>
      <c r="B483" s="55" t="s">
        <v>503</v>
      </c>
      <c r="C483" s="39" t="s">
        <v>16</v>
      </c>
      <c r="D483" s="39">
        <v>151</v>
      </c>
      <c r="E483" s="41">
        <v>6040</v>
      </c>
      <c r="F483" s="87">
        <v>50</v>
      </c>
      <c r="G483" s="41">
        <v>2000</v>
      </c>
      <c r="H483" s="41">
        <f t="shared" si="45"/>
        <v>-101</v>
      </c>
      <c r="I483" s="41">
        <f t="shared" si="46"/>
        <v>-4040</v>
      </c>
    </row>
    <row r="484" spans="1:9" s="43" customFormat="1" x14ac:dyDescent="0.25">
      <c r="A484" s="39">
        <v>12</v>
      </c>
      <c r="B484" s="55" t="s">
        <v>591</v>
      </c>
      <c r="C484" s="39" t="s">
        <v>16</v>
      </c>
      <c r="D484" s="39">
        <v>50</v>
      </c>
      <c r="E484" s="41">
        <v>10000</v>
      </c>
      <c r="F484" s="87">
        <v>20</v>
      </c>
      <c r="G484" s="41">
        <v>4000</v>
      </c>
      <c r="H484" s="41">
        <f t="shared" si="45"/>
        <v>-30</v>
      </c>
      <c r="I484" s="41">
        <f t="shared" si="46"/>
        <v>-6000</v>
      </c>
    </row>
    <row r="485" spans="1:9" s="43" customFormat="1" x14ac:dyDescent="0.25">
      <c r="A485" s="39">
        <v>13</v>
      </c>
      <c r="B485" s="55" t="s">
        <v>493</v>
      </c>
      <c r="C485" s="39" t="s">
        <v>16</v>
      </c>
      <c r="D485" s="39">
        <v>198</v>
      </c>
      <c r="E485" s="41">
        <v>55440</v>
      </c>
      <c r="F485" s="87">
        <v>0</v>
      </c>
      <c r="G485" s="41">
        <v>0</v>
      </c>
      <c r="H485" s="41">
        <f t="shared" si="45"/>
        <v>-198</v>
      </c>
      <c r="I485" s="41">
        <f t="shared" si="46"/>
        <v>-55440</v>
      </c>
    </row>
    <row r="486" spans="1:9" s="43" customFormat="1" x14ac:dyDescent="0.25">
      <c r="A486" s="39">
        <v>14</v>
      </c>
      <c r="B486" s="55" t="s">
        <v>494</v>
      </c>
      <c r="C486" s="39" t="s">
        <v>16</v>
      </c>
      <c r="D486" s="39">
        <v>19</v>
      </c>
      <c r="E486" s="41">
        <v>82764</v>
      </c>
      <c r="F486" s="87">
        <v>0</v>
      </c>
      <c r="G486" s="41">
        <v>0</v>
      </c>
      <c r="H486" s="41">
        <f t="shared" si="45"/>
        <v>-19</v>
      </c>
      <c r="I486" s="41">
        <f t="shared" si="46"/>
        <v>-82764</v>
      </c>
    </row>
    <row r="487" spans="1:9" s="43" customFormat="1" x14ac:dyDescent="0.25">
      <c r="A487" s="39">
        <v>15</v>
      </c>
      <c r="B487" s="55" t="s">
        <v>495</v>
      </c>
      <c r="C487" s="39" t="s">
        <v>16</v>
      </c>
      <c r="D487" s="39">
        <v>31</v>
      </c>
      <c r="E487" s="41">
        <v>74054.039999999994</v>
      </c>
      <c r="F487" s="87">
        <v>0</v>
      </c>
      <c r="G487" s="41">
        <v>0</v>
      </c>
      <c r="H487" s="41">
        <f t="shared" si="45"/>
        <v>-31</v>
      </c>
      <c r="I487" s="41">
        <f t="shared" si="46"/>
        <v>-74054.039999999994</v>
      </c>
    </row>
    <row r="488" spans="1:9" s="43" customFormat="1" x14ac:dyDescent="0.25">
      <c r="A488" s="39">
        <v>16</v>
      </c>
      <c r="B488" s="55" t="s">
        <v>496</v>
      </c>
      <c r="C488" s="39" t="s">
        <v>16</v>
      </c>
      <c r="D488" s="39">
        <v>20</v>
      </c>
      <c r="E488" s="41">
        <v>4400</v>
      </c>
      <c r="F488" s="87">
        <v>0</v>
      </c>
      <c r="G488" s="41">
        <v>0</v>
      </c>
      <c r="H488" s="41">
        <f t="shared" si="45"/>
        <v>-20</v>
      </c>
      <c r="I488" s="41">
        <f t="shared" si="46"/>
        <v>-4400</v>
      </c>
    </row>
    <row r="489" spans="1:9" s="43" customFormat="1" x14ac:dyDescent="0.25">
      <c r="A489" s="39">
        <v>17</v>
      </c>
      <c r="B489" s="55" t="s">
        <v>497</v>
      </c>
      <c r="C489" s="39" t="s">
        <v>16</v>
      </c>
      <c r="D489" s="39">
        <v>35</v>
      </c>
      <c r="E489" s="41">
        <v>2450</v>
      </c>
      <c r="F489" s="87">
        <v>0</v>
      </c>
      <c r="G489" s="41">
        <v>0</v>
      </c>
      <c r="H489" s="41">
        <f t="shared" si="45"/>
        <v>-35</v>
      </c>
      <c r="I489" s="41">
        <f t="shared" si="46"/>
        <v>-2450</v>
      </c>
    </row>
    <row r="490" spans="1:9" s="43" customFormat="1" x14ac:dyDescent="0.25">
      <c r="A490" s="39">
        <v>18</v>
      </c>
      <c r="B490" s="55" t="s">
        <v>498</v>
      </c>
      <c r="C490" s="39" t="s">
        <v>16</v>
      </c>
      <c r="D490" s="39">
        <v>66</v>
      </c>
      <c r="E490" s="41">
        <v>3036</v>
      </c>
      <c r="F490" s="87">
        <v>20</v>
      </c>
      <c r="G490" s="41">
        <v>920</v>
      </c>
      <c r="H490" s="41">
        <f t="shared" si="45"/>
        <v>-46</v>
      </c>
      <c r="I490" s="41">
        <f t="shared" si="46"/>
        <v>-2116</v>
      </c>
    </row>
    <row r="491" spans="1:9" s="43" customFormat="1" x14ac:dyDescent="0.25">
      <c r="A491" s="39">
        <v>19</v>
      </c>
      <c r="B491" s="55" t="s">
        <v>499</v>
      </c>
      <c r="C491" s="39" t="s">
        <v>16</v>
      </c>
      <c r="D491" s="39">
        <v>27</v>
      </c>
      <c r="E491" s="41">
        <v>7560</v>
      </c>
      <c r="F491" s="87">
        <v>20</v>
      </c>
      <c r="G491" s="41">
        <v>5600</v>
      </c>
      <c r="H491" s="41">
        <f t="shared" si="45"/>
        <v>-7</v>
      </c>
      <c r="I491" s="41">
        <f t="shared" si="46"/>
        <v>-1960</v>
      </c>
    </row>
    <row r="492" spans="1:9" s="43" customFormat="1" x14ac:dyDescent="0.25">
      <c r="A492" s="39">
        <v>20</v>
      </c>
      <c r="B492" s="55" t="s">
        <v>500</v>
      </c>
      <c r="C492" s="39" t="s">
        <v>16</v>
      </c>
      <c r="D492" s="39">
        <v>0</v>
      </c>
      <c r="E492" s="41">
        <v>0</v>
      </c>
      <c r="F492" s="87">
        <v>0</v>
      </c>
      <c r="G492" s="41">
        <v>0</v>
      </c>
      <c r="H492" s="41">
        <f t="shared" si="45"/>
        <v>0</v>
      </c>
      <c r="I492" s="41">
        <f t="shared" si="46"/>
        <v>0</v>
      </c>
    </row>
    <row r="493" spans="1:9" s="43" customFormat="1" x14ac:dyDescent="0.25">
      <c r="A493" s="39">
        <v>21</v>
      </c>
      <c r="B493" s="55" t="s">
        <v>501</v>
      </c>
      <c r="C493" s="39" t="s">
        <v>16</v>
      </c>
      <c r="D493" s="39">
        <v>15</v>
      </c>
      <c r="E493" s="41">
        <v>18000</v>
      </c>
      <c r="F493" s="87">
        <v>0</v>
      </c>
      <c r="G493" s="41">
        <v>0</v>
      </c>
      <c r="H493" s="41">
        <f t="shared" si="45"/>
        <v>-15</v>
      </c>
      <c r="I493" s="41">
        <f t="shared" si="46"/>
        <v>-18000</v>
      </c>
    </row>
    <row r="494" spans="1:9" s="43" customFormat="1" x14ac:dyDescent="0.25">
      <c r="A494" s="39">
        <v>22</v>
      </c>
      <c r="B494" s="55" t="s">
        <v>502</v>
      </c>
      <c r="C494" s="39" t="s">
        <v>16</v>
      </c>
      <c r="D494" s="39">
        <v>4</v>
      </c>
      <c r="E494" s="41">
        <v>3600</v>
      </c>
      <c r="F494" s="87">
        <v>0</v>
      </c>
      <c r="G494" s="41">
        <v>0</v>
      </c>
      <c r="H494" s="41">
        <f t="shared" si="45"/>
        <v>-4</v>
      </c>
      <c r="I494" s="41">
        <f t="shared" si="46"/>
        <v>-3600</v>
      </c>
    </row>
    <row r="495" spans="1:9" s="43" customFormat="1" x14ac:dyDescent="0.25">
      <c r="A495" s="39">
        <v>23</v>
      </c>
      <c r="B495" s="55" t="s">
        <v>503</v>
      </c>
      <c r="C495" s="39" t="s">
        <v>16</v>
      </c>
      <c r="D495" s="39">
        <v>1</v>
      </c>
      <c r="E495" s="41">
        <v>145</v>
      </c>
      <c r="F495" s="87">
        <v>0</v>
      </c>
      <c r="G495" s="41">
        <v>0</v>
      </c>
      <c r="H495" s="41">
        <f t="shared" si="45"/>
        <v>-1</v>
      </c>
      <c r="I495" s="41">
        <f t="shared" si="46"/>
        <v>-145</v>
      </c>
    </row>
    <row r="496" spans="1:9" s="43" customFormat="1" x14ac:dyDescent="0.25">
      <c r="A496" s="39">
        <v>24</v>
      </c>
      <c r="B496" s="55" t="s">
        <v>504</v>
      </c>
      <c r="C496" s="39" t="s">
        <v>16</v>
      </c>
      <c r="D496" s="39">
        <v>15</v>
      </c>
      <c r="E496" s="41">
        <v>900</v>
      </c>
      <c r="F496" s="87">
        <v>0</v>
      </c>
      <c r="G496" s="41">
        <v>0</v>
      </c>
      <c r="H496" s="41">
        <f t="shared" si="45"/>
        <v>-15</v>
      </c>
      <c r="I496" s="41">
        <f t="shared" si="46"/>
        <v>-900</v>
      </c>
    </row>
    <row r="497" spans="1:9" s="43" customFormat="1" x14ac:dyDescent="0.25">
      <c r="A497" s="39">
        <v>25</v>
      </c>
      <c r="B497" s="55" t="s">
        <v>505</v>
      </c>
      <c r="C497" s="39" t="s">
        <v>16</v>
      </c>
      <c r="D497" s="39">
        <v>6</v>
      </c>
      <c r="E497" s="41">
        <v>270</v>
      </c>
      <c r="F497" s="87">
        <v>0</v>
      </c>
      <c r="G497" s="41">
        <v>0</v>
      </c>
      <c r="H497" s="41">
        <f t="shared" si="45"/>
        <v>-6</v>
      </c>
      <c r="I497" s="41">
        <f t="shared" si="46"/>
        <v>-270</v>
      </c>
    </row>
    <row r="498" spans="1:9" s="43" customFormat="1" x14ac:dyDescent="0.25">
      <c r="A498" s="39">
        <v>26</v>
      </c>
      <c r="B498" s="55" t="s">
        <v>506</v>
      </c>
      <c r="C498" s="39" t="s">
        <v>16</v>
      </c>
      <c r="D498" s="39">
        <v>8</v>
      </c>
      <c r="E498" s="41">
        <v>1920</v>
      </c>
      <c r="F498" s="87">
        <v>0</v>
      </c>
      <c r="G498" s="41">
        <v>0</v>
      </c>
      <c r="H498" s="41">
        <f t="shared" si="45"/>
        <v>-8</v>
      </c>
      <c r="I498" s="41">
        <f t="shared" si="46"/>
        <v>-1920</v>
      </c>
    </row>
    <row r="499" spans="1:9" s="43" customFormat="1" x14ac:dyDescent="0.25">
      <c r="A499" s="39">
        <v>27</v>
      </c>
      <c r="B499" s="55" t="s">
        <v>507</v>
      </c>
      <c r="C499" s="39" t="s">
        <v>16</v>
      </c>
      <c r="D499" s="39">
        <v>7</v>
      </c>
      <c r="E499" s="41">
        <v>84</v>
      </c>
      <c r="F499" s="87">
        <v>0</v>
      </c>
      <c r="G499" s="41">
        <v>0</v>
      </c>
      <c r="H499" s="41">
        <f t="shared" si="45"/>
        <v>-7</v>
      </c>
      <c r="I499" s="41">
        <f t="shared" si="46"/>
        <v>-84</v>
      </c>
    </row>
    <row r="500" spans="1:9" s="43" customFormat="1" x14ac:dyDescent="0.25">
      <c r="A500" s="39">
        <v>28</v>
      </c>
      <c r="B500" s="55" t="s">
        <v>508</v>
      </c>
      <c r="C500" s="39" t="s">
        <v>16</v>
      </c>
      <c r="D500" s="39">
        <v>4</v>
      </c>
      <c r="E500" s="41">
        <v>840</v>
      </c>
      <c r="F500" s="87">
        <v>0</v>
      </c>
      <c r="G500" s="41">
        <v>0</v>
      </c>
      <c r="H500" s="41">
        <f t="shared" si="45"/>
        <v>-4</v>
      </c>
      <c r="I500" s="41">
        <f t="shared" si="46"/>
        <v>-840</v>
      </c>
    </row>
    <row r="501" spans="1:9" s="43" customFormat="1" x14ac:dyDescent="0.25">
      <c r="A501" s="39">
        <v>29</v>
      </c>
      <c r="B501" s="55" t="s">
        <v>510</v>
      </c>
      <c r="C501" s="39" t="s">
        <v>16</v>
      </c>
      <c r="D501" s="39">
        <v>31</v>
      </c>
      <c r="E501" s="41">
        <v>7750</v>
      </c>
      <c r="F501" s="87">
        <v>0</v>
      </c>
      <c r="G501" s="41">
        <v>0</v>
      </c>
      <c r="H501" s="41">
        <f t="shared" si="45"/>
        <v>-31</v>
      </c>
      <c r="I501" s="41">
        <f t="shared" si="46"/>
        <v>-7750</v>
      </c>
    </row>
    <row r="502" spans="1:9" s="43" customFormat="1" x14ac:dyDescent="0.25">
      <c r="A502" s="39">
        <v>30</v>
      </c>
      <c r="B502" s="55" t="s">
        <v>509</v>
      </c>
      <c r="C502" s="39" t="s">
        <v>16</v>
      </c>
      <c r="D502" s="39">
        <v>5</v>
      </c>
      <c r="E502" s="41">
        <v>350.9</v>
      </c>
      <c r="F502" s="87">
        <v>0</v>
      </c>
      <c r="G502" s="41">
        <v>0</v>
      </c>
      <c r="H502" s="41">
        <f t="shared" si="45"/>
        <v>-5</v>
      </c>
      <c r="I502" s="41">
        <f t="shared" si="46"/>
        <v>-350.9</v>
      </c>
    </row>
    <row r="503" spans="1:9" s="43" customFormat="1" x14ac:dyDescent="0.25">
      <c r="A503" s="39">
        <v>31</v>
      </c>
      <c r="B503" s="55" t="s">
        <v>511</v>
      </c>
      <c r="C503" s="39" t="s">
        <v>16</v>
      </c>
      <c r="D503" s="39">
        <v>278</v>
      </c>
      <c r="E503" s="41">
        <v>2502</v>
      </c>
      <c r="F503" s="87">
        <v>200</v>
      </c>
      <c r="G503" s="41">
        <v>1800</v>
      </c>
      <c r="H503" s="41">
        <f t="shared" si="45"/>
        <v>-78</v>
      </c>
      <c r="I503" s="41">
        <f t="shared" si="46"/>
        <v>-702</v>
      </c>
    </row>
    <row r="504" spans="1:9" s="43" customFormat="1" x14ac:dyDescent="0.25">
      <c r="A504" s="39">
        <v>32</v>
      </c>
      <c r="B504" s="55" t="s">
        <v>512</v>
      </c>
      <c r="C504" s="39" t="s">
        <v>16</v>
      </c>
      <c r="D504" s="39">
        <v>193</v>
      </c>
      <c r="E504" s="41">
        <v>4177.8999999999996</v>
      </c>
      <c r="F504" s="87">
        <v>60</v>
      </c>
      <c r="G504" s="41">
        <v>1298.8</v>
      </c>
      <c r="H504" s="41">
        <f t="shared" si="45"/>
        <v>-133</v>
      </c>
      <c r="I504" s="41">
        <f t="shared" si="46"/>
        <v>-2879.0999999999995</v>
      </c>
    </row>
    <row r="505" spans="1:9" s="43" customFormat="1" x14ac:dyDescent="0.25">
      <c r="A505" s="39">
        <v>33</v>
      </c>
      <c r="B505" s="55" t="s">
        <v>513</v>
      </c>
      <c r="C505" s="39" t="s">
        <v>16</v>
      </c>
      <c r="D505" s="39">
        <v>62</v>
      </c>
      <c r="E505" s="41">
        <v>10192.49</v>
      </c>
      <c r="F505" s="87">
        <v>61</v>
      </c>
      <c r="G505" s="41">
        <v>10028.1</v>
      </c>
      <c r="H505" s="41">
        <f t="shared" si="45"/>
        <v>-1</v>
      </c>
      <c r="I505" s="41">
        <f t="shared" si="46"/>
        <v>-164.38999999999942</v>
      </c>
    </row>
    <row r="506" spans="1:9" s="43" customFormat="1" x14ac:dyDescent="0.25">
      <c r="A506" s="39">
        <v>34</v>
      </c>
      <c r="B506" s="55" t="s">
        <v>514</v>
      </c>
      <c r="C506" s="39" t="s">
        <v>16</v>
      </c>
      <c r="D506" s="39">
        <v>25</v>
      </c>
      <c r="E506" s="41">
        <v>7000</v>
      </c>
      <c r="F506" s="87">
        <v>4</v>
      </c>
      <c r="G506" s="41">
        <v>1120</v>
      </c>
      <c r="H506" s="41">
        <f t="shared" si="45"/>
        <v>-21</v>
      </c>
      <c r="I506" s="41">
        <f t="shared" si="46"/>
        <v>-5880</v>
      </c>
    </row>
    <row r="507" spans="1:9" s="43" customFormat="1" x14ac:dyDescent="0.25">
      <c r="A507" s="39">
        <v>35</v>
      </c>
      <c r="B507" s="55" t="s">
        <v>515</v>
      </c>
      <c r="C507" s="39" t="s">
        <v>16</v>
      </c>
      <c r="D507" s="39">
        <v>22</v>
      </c>
      <c r="E507" s="41">
        <v>6160</v>
      </c>
      <c r="F507" s="87">
        <v>4</v>
      </c>
      <c r="G507" s="41">
        <v>1120</v>
      </c>
      <c r="H507" s="41">
        <f t="shared" si="45"/>
        <v>-18</v>
      </c>
      <c r="I507" s="41">
        <f t="shared" si="46"/>
        <v>-5040</v>
      </c>
    </row>
    <row r="508" spans="1:9" s="43" customFormat="1" x14ac:dyDescent="0.25">
      <c r="A508" s="39">
        <v>36</v>
      </c>
      <c r="B508" s="55" t="s">
        <v>516</v>
      </c>
      <c r="C508" s="39" t="s">
        <v>16</v>
      </c>
      <c r="D508" s="39">
        <v>32</v>
      </c>
      <c r="E508" s="41">
        <v>3520</v>
      </c>
      <c r="F508" s="87">
        <v>6</v>
      </c>
      <c r="G508" s="41">
        <v>660</v>
      </c>
      <c r="H508" s="41">
        <f t="shared" si="45"/>
        <v>-26</v>
      </c>
      <c r="I508" s="41">
        <f t="shared" si="46"/>
        <v>-2860</v>
      </c>
    </row>
    <row r="509" spans="1:9" s="43" customFormat="1" x14ac:dyDescent="0.25">
      <c r="A509" s="39">
        <v>37</v>
      </c>
      <c r="B509" s="55" t="s">
        <v>517</v>
      </c>
      <c r="C509" s="39" t="s">
        <v>16</v>
      </c>
      <c r="D509" s="39">
        <v>20</v>
      </c>
      <c r="E509" s="41">
        <v>2000</v>
      </c>
      <c r="F509" s="87">
        <v>4</v>
      </c>
      <c r="G509" s="41">
        <v>400</v>
      </c>
      <c r="H509" s="41">
        <f t="shared" si="45"/>
        <v>-16</v>
      </c>
      <c r="I509" s="41">
        <f t="shared" si="46"/>
        <v>-1600</v>
      </c>
    </row>
    <row r="510" spans="1:9" s="43" customFormat="1" x14ac:dyDescent="0.25">
      <c r="A510" s="39">
        <v>38</v>
      </c>
      <c r="B510" s="55" t="s">
        <v>518</v>
      </c>
      <c r="C510" s="39" t="s">
        <v>16</v>
      </c>
      <c r="D510" s="39">
        <v>87</v>
      </c>
      <c r="E510" s="41">
        <v>6411.4</v>
      </c>
      <c r="F510" s="87">
        <v>92</v>
      </c>
      <c r="G510" s="41">
        <v>6779.9</v>
      </c>
      <c r="H510" s="41">
        <f t="shared" si="45"/>
        <v>5</v>
      </c>
      <c r="I510" s="41">
        <f t="shared" si="46"/>
        <v>368.5</v>
      </c>
    </row>
    <row r="511" spans="1:9" s="43" customFormat="1" x14ac:dyDescent="0.25">
      <c r="A511" s="39">
        <v>39</v>
      </c>
      <c r="B511" s="55" t="s">
        <v>519</v>
      </c>
      <c r="C511" s="39" t="s">
        <v>16</v>
      </c>
      <c r="D511" s="39">
        <v>43</v>
      </c>
      <c r="E511" s="41">
        <v>3551.4</v>
      </c>
      <c r="F511" s="87">
        <v>37</v>
      </c>
      <c r="G511" s="41">
        <v>3055.8</v>
      </c>
      <c r="H511" s="41">
        <f t="shared" si="45"/>
        <v>-6</v>
      </c>
      <c r="I511" s="41">
        <f t="shared" si="46"/>
        <v>-495.59999999999991</v>
      </c>
    </row>
    <row r="512" spans="1:9" s="43" customFormat="1" x14ac:dyDescent="0.25">
      <c r="A512" s="39">
        <v>40</v>
      </c>
      <c r="B512" s="55" t="s">
        <v>520</v>
      </c>
      <c r="C512" s="39" t="s">
        <v>16</v>
      </c>
      <c r="D512" s="39">
        <v>17</v>
      </c>
      <c r="E512" s="41">
        <v>4250</v>
      </c>
      <c r="F512" s="87">
        <v>36</v>
      </c>
      <c r="G512" s="41">
        <v>9000</v>
      </c>
      <c r="H512" s="41">
        <f t="shared" si="45"/>
        <v>19</v>
      </c>
      <c r="I512" s="41">
        <f t="shared" si="46"/>
        <v>4750</v>
      </c>
    </row>
    <row r="513" spans="1:9" s="43" customFormat="1" x14ac:dyDescent="0.25">
      <c r="A513" s="39">
        <v>41</v>
      </c>
      <c r="B513" s="55" t="s">
        <v>521</v>
      </c>
      <c r="C513" s="39" t="s">
        <v>16</v>
      </c>
      <c r="D513" s="39">
        <v>22</v>
      </c>
      <c r="E513" s="41">
        <v>2640</v>
      </c>
      <c r="F513" s="87">
        <v>12</v>
      </c>
      <c r="G513" s="41">
        <v>1440</v>
      </c>
      <c r="H513" s="41">
        <f t="shared" si="45"/>
        <v>-10</v>
      </c>
      <c r="I513" s="41">
        <f t="shared" si="46"/>
        <v>-1200</v>
      </c>
    </row>
    <row r="514" spans="1:9" s="43" customFormat="1" x14ac:dyDescent="0.25">
      <c r="A514" s="39">
        <v>42</v>
      </c>
      <c r="B514" s="55" t="s">
        <v>522</v>
      </c>
      <c r="C514" s="39" t="s">
        <v>16</v>
      </c>
      <c r="D514" s="39">
        <v>60</v>
      </c>
      <c r="E514" s="41">
        <v>6232.1</v>
      </c>
      <c r="F514" s="87">
        <v>24</v>
      </c>
      <c r="G514" s="41">
        <v>2492.8000000000002</v>
      </c>
      <c r="H514" s="41">
        <f t="shared" si="45"/>
        <v>-36</v>
      </c>
      <c r="I514" s="41">
        <f t="shared" si="46"/>
        <v>-3739.3</v>
      </c>
    </row>
    <row r="515" spans="1:9" s="43" customFormat="1" x14ac:dyDescent="0.25">
      <c r="A515" s="39">
        <v>43</v>
      </c>
      <c r="B515" s="55" t="s">
        <v>523</v>
      </c>
      <c r="C515" s="39" t="s">
        <v>16</v>
      </c>
      <c r="D515" s="39">
        <v>25</v>
      </c>
      <c r="E515" s="41">
        <v>1476.8</v>
      </c>
      <c r="F515" s="87">
        <v>23</v>
      </c>
      <c r="G515" s="41">
        <v>1358.6</v>
      </c>
      <c r="H515" s="41">
        <f t="shared" si="45"/>
        <v>-2</v>
      </c>
      <c r="I515" s="41">
        <f t="shared" si="46"/>
        <v>-118.20000000000005</v>
      </c>
    </row>
    <row r="516" spans="1:9" s="43" customFormat="1" x14ac:dyDescent="0.25">
      <c r="A516" s="39">
        <v>44</v>
      </c>
      <c r="B516" s="55" t="s">
        <v>524</v>
      </c>
      <c r="C516" s="39" t="s">
        <v>16</v>
      </c>
      <c r="D516" s="39">
        <v>25</v>
      </c>
      <c r="E516" s="41">
        <v>1000</v>
      </c>
      <c r="F516" s="87">
        <v>35</v>
      </c>
      <c r="G516" s="41">
        <v>1400</v>
      </c>
      <c r="H516" s="41">
        <f t="shared" si="45"/>
        <v>10</v>
      </c>
      <c r="I516" s="41">
        <f t="shared" si="46"/>
        <v>400</v>
      </c>
    </row>
    <row r="517" spans="1:9" s="43" customFormat="1" x14ac:dyDescent="0.25">
      <c r="A517" s="39">
        <v>45</v>
      </c>
      <c r="B517" s="55" t="s">
        <v>525</v>
      </c>
      <c r="C517" s="39" t="s">
        <v>16</v>
      </c>
      <c r="D517" s="39">
        <v>69</v>
      </c>
      <c r="E517" s="41">
        <v>3450</v>
      </c>
      <c r="F517" s="87">
        <v>27</v>
      </c>
      <c r="G517" s="41">
        <v>1350</v>
      </c>
      <c r="H517" s="41">
        <f t="shared" si="45"/>
        <v>-42</v>
      </c>
      <c r="I517" s="41">
        <f t="shared" si="46"/>
        <v>-2100</v>
      </c>
    </row>
    <row r="518" spans="1:9" s="43" customFormat="1" x14ac:dyDescent="0.25">
      <c r="A518" s="39">
        <v>46</v>
      </c>
      <c r="B518" s="55" t="s">
        <v>526</v>
      </c>
      <c r="C518" s="39" t="s">
        <v>16</v>
      </c>
      <c r="D518" s="39">
        <v>24</v>
      </c>
      <c r="E518" s="41">
        <v>1920</v>
      </c>
      <c r="F518" s="87">
        <v>3</v>
      </c>
      <c r="G518" s="41">
        <v>240</v>
      </c>
      <c r="H518" s="41">
        <f t="shared" si="45"/>
        <v>-21</v>
      </c>
      <c r="I518" s="41">
        <f t="shared" si="46"/>
        <v>-1680</v>
      </c>
    </row>
    <row r="519" spans="1:9" s="43" customFormat="1" x14ac:dyDescent="0.25">
      <c r="A519" s="39">
        <v>47</v>
      </c>
      <c r="B519" s="55" t="s">
        <v>527</v>
      </c>
      <c r="C519" s="39" t="s">
        <v>16</v>
      </c>
      <c r="D519" s="39">
        <v>4</v>
      </c>
      <c r="E519" s="41">
        <v>280</v>
      </c>
      <c r="F519" s="87">
        <v>2</v>
      </c>
      <c r="G519" s="41">
        <v>140</v>
      </c>
      <c r="H519" s="41">
        <f t="shared" si="45"/>
        <v>-2</v>
      </c>
      <c r="I519" s="41">
        <f t="shared" si="46"/>
        <v>-140</v>
      </c>
    </row>
    <row r="520" spans="1:9" s="43" customFormat="1" x14ac:dyDescent="0.25">
      <c r="A520" s="39">
        <v>48</v>
      </c>
      <c r="B520" s="55" t="s">
        <v>528</v>
      </c>
      <c r="C520" s="39" t="s">
        <v>16</v>
      </c>
      <c r="D520" s="39">
        <v>3</v>
      </c>
      <c r="E520" s="41">
        <v>120</v>
      </c>
      <c r="F520" s="87">
        <v>16</v>
      </c>
      <c r="G520" s="41">
        <v>640</v>
      </c>
      <c r="H520" s="41">
        <f t="shared" si="45"/>
        <v>13</v>
      </c>
      <c r="I520" s="41">
        <f t="shared" si="46"/>
        <v>520</v>
      </c>
    </row>
    <row r="521" spans="1:9" s="43" customFormat="1" x14ac:dyDescent="0.25">
      <c r="A521" s="39">
        <v>49</v>
      </c>
      <c r="B521" s="55" t="s">
        <v>529</v>
      </c>
      <c r="C521" s="39" t="s">
        <v>16</v>
      </c>
      <c r="D521" s="39">
        <v>18</v>
      </c>
      <c r="E521" s="41">
        <v>1260</v>
      </c>
      <c r="F521" s="87">
        <v>17</v>
      </c>
      <c r="G521" s="41">
        <v>1190</v>
      </c>
      <c r="H521" s="41">
        <f t="shared" si="45"/>
        <v>-1</v>
      </c>
      <c r="I521" s="41">
        <f t="shared" si="46"/>
        <v>-70</v>
      </c>
    </row>
    <row r="522" spans="1:9" s="43" customFormat="1" x14ac:dyDescent="0.25">
      <c r="A522" s="39">
        <v>50</v>
      </c>
      <c r="B522" s="55" t="s">
        <v>530</v>
      </c>
      <c r="C522" s="39" t="s">
        <v>16</v>
      </c>
      <c r="D522" s="39">
        <v>0</v>
      </c>
      <c r="E522" s="41">
        <v>0</v>
      </c>
      <c r="F522" s="87">
        <v>450</v>
      </c>
      <c r="G522" s="41">
        <v>72000</v>
      </c>
      <c r="H522" s="41">
        <f t="shared" si="45"/>
        <v>450</v>
      </c>
      <c r="I522" s="41">
        <f t="shared" si="46"/>
        <v>72000</v>
      </c>
    </row>
    <row r="523" spans="1:9" s="43" customFormat="1" x14ac:dyDescent="0.25">
      <c r="A523" s="39">
        <v>51</v>
      </c>
      <c r="B523" s="55" t="s">
        <v>531</v>
      </c>
      <c r="C523" s="39" t="s">
        <v>16</v>
      </c>
      <c r="D523" s="39">
        <v>37</v>
      </c>
      <c r="E523" s="41">
        <v>2960</v>
      </c>
      <c r="F523" s="87">
        <v>40</v>
      </c>
      <c r="G523" s="41">
        <v>3200</v>
      </c>
      <c r="H523" s="41">
        <f t="shared" si="45"/>
        <v>3</v>
      </c>
      <c r="I523" s="41">
        <f t="shared" si="46"/>
        <v>240</v>
      </c>
    </row>
    <row r="524" spans="1:9" s="43" customFormat="1" x14ac:dyDescent="0.25">
      <c r="A524" s="39">
        <v>52</v>
      </c>
      <c r="B524" s="55" t="s">
        <v>532</v>
      </c>
      <c r="C524" s="39" t="s">
        <v>16</v>
      </c>
      <c r="D524" s="39">
        <v>4</v>
      </c>
      <c r="E524" s="41">
        <v>360</v>
      </c>
      <c r="F524" s="87">
        <v>18</v>
      </c>
      <c r="G524" s="41">
        <v>1620</v>
      </c>
      <c r="H524" s="41">
        <f t="shared" si="45"/>
        <v>14</v>
      </c>
      <c r="I524" s="41">
        <f t="shared" si="46"/>
        <v>1260</v>
      </c>
    </row>
    <row r="525" spans="1:9" s="43" customFormat="1" x14ac:dyDescent="0.25">
      <c r="A525" s="39">
        <v>53</v>
      </c>
      <c r="B525" s="55" t="s">
        <v>533</v>
      </c>
      <c r="C525" s="39" t="s">
        <v>16</v>
      </c>
      <c r="D525" s="39">
        <v>12</v>
      </c>
      <c r="E525" s="41">
        <v>1320</v>
      </c>
      <c r="F525" s="87">
        <v>1</v>
      </c>
      <c r="G525" s="41">
        <v>110</v>
      </c>
      <c r="H525" s="41">
        <f t="shared" si="45"/>
        <v>-11</v>
      </c>
      <c r="I525" s="41">
        <f t="shared" si="46"/>
        <v>-1210</v>
      </c>
    </row>
    <row r="526" spans="1:9" s="43" customFormat="1" x14ac:dyDescent="0.25">
      <c r="A526" s="39">
        <v>54</v>
      </c>
      <c r="B526" s="55" t="s">
        <v>534</v>
      </c>
      <c r="C526" s="39" t="s">
        <v>16</v>
      </c>
      <c r="D526" s="39">
        <v>1</v>
      </c>
      <c r="E526" s="41">
        <v>25</v>
      </c>
      <c r="F526" s="87">
        <v>0</v>
      </c>
      <c r="G526" s="41">
        <v>0</v>
      </c>
      <c r="H526" s="41">
        <f t="shared" ref="H526:H528" si="47">F526-D526</f>
        <v>-1</v>
      </c>
      <c r="I526" s="41">
        <f t="shared" ref="I526:I528" si="48">G526-E526</f>
        <v>-25</v>
      </c>
    </row>
    <row r="527" spans="1:9" s="43" customFormat="1" x14ac:dyDescent="0.25">
      <c r="A527" s="39">
        <v>55</v>
      </c>
      <c r="B527" s="55" t="s">
        <v>535</v>
      </c>
      <c r="C527" s="39" t="s">
        <v>16</v>
      </c>
      <c r="D527" s="39">
        <v>1</v>
      </c>
      <c r="E527" s="41">
        <v>500</v>
      </c>
      <c r="F527" s="87">
        <v>0</v>
      </c>
      <c r="G527" s="41">
        <v>0</v>
      </c>
      <c r="H527" s="41">
        <f t="shared" si="47"/>
        <v>-1</v>
      </c>
      <c r="I527" s="41">
        <f t="shared" si="48"/>
        <v>-500</v>
      </c>
    </row>
    <row r="528" spans="1:9" s="43" customFormat="1" x14ac:dyDescent="0.25">
      <c r="A528" s="39">
        <v>56</v>
      </c>
      <c r="B528" s="55" t="s">
        <v>577</v>
      </c>
      <c r="C528" s="39" t="s">
        <v>16</v>
      </c>
      <c r="D528" s="39"/>
      <c r="E528" s="41"/>
      <c r="F528" s="87">
        <v>48</v>
      </c>
      <c r="G528" s="41">
        <v>14400</v>
      </c>
      <c r="H528" s="41">
        <f t="shared" si="47"/>
        <v>48</v>
      </c>
      <c r="I528" s="41">
        <f t="shared" si="48"/>
        <v>14400</v>
      </c>
    </row>
    <row r="529" spans="1:9" s="43" customFormat="1" x14ac:dyDescent="0.25">
      <c r="A529" s="39">
        <v>57</v>
      </c>
      <c r="B529" s="55" t="s">
        <v>578</v>
      </c>
      <c r="C529" s="39" t="s">
        <v>16</v>
      </c>
      <c r="D529" s="39"/>
      <c r="E529" s="41"/>
      <c r="F529" s="87">
        <v>1</v>
      </c>
      <c r="G529" s="41">
        <v>500</v>
      </c>
      <c r="H529" s="41">
        <f t="shared" si="45"/>
        <v>1</v>
      </c>
      <c r="I529" s="41">
        <f t="shared" si="46"/>
        <v>500</v>
      </c>
    </row>
    <row r="530" spans="1:9" s="38" customFormat="1" ht="23.25" customHeight="1" x14ac:dyDescent="0.25">
      <c r="A530" s="34">
        <v>21</v>
      </c>
      <c r="B530" s="66" t="s">
        <v>593</v>
      </c>
      <c r="C530" s="36">
        <v>5132</v>
      </c>
      <c r="D530" s="36"/>
      <c r="E530" s="37">
        <f>SUM(E533)</f>
        <v>0</v>
      </c>
      <c r="F530" s="94"/>
      <c r="G530" s="37">
        <f>SUM(G533)</f>
        <v>966000</v>
      </c>
      <c r="H530" s="37">
        <f>F530-D530</f>
        <v>0</v>
      </c>
      <c r="I530" s="37">
        <f t="shared" si="46"/>
        <v>966000</v>
      </c>
    </row>
    <row r="531" spans="1:9" s="43" customFormat="1" x14ac:dyDescent="0.25">
      <c r="A531" s="46"/>
      <c r="B531" s="40" t="s">
        <v>14</v>
      </c>
      <c r="C531" s="39"/>
      <c r="D531" s="39"/>
      <c r="E531" s="41"/>
      <c r="F531" s="87"/>
      <c r="G531" s="42"/>
      <c r="H531" s="42"/>
      <c r="I531" s="42"/>
    </row>
    <row r="532" spans="1:9" s="43" customFormat="1" x14ac:dyDescent="0.25">
      <c r="A532" s="47"/>
      <c r="B532" s="44" t="s">
        <v>15</v>
      </c>
      <c r="C532" s="39"/>
      <c r="D532" s="39"/>
      <c r="E532" s="41"/>
      <c r="F532" s="87"/>
      <c r="G532" s="42"/>
      <c r="H532" s="42"/>
      <c r="I532" s="42"/>
    </row>
    <row r="533" spans="1:9" s="43" customFormat="1" ht="27" x14ac:dyDescent="0.25">
      <c r="A533" s="39">
        <v>1</v>
      </c>
      <c r="B533" s="55" t="s">
        <v>594</v>
      </c>
      <c r="C533" s="39" t="s">
        <v>16</v>
      </c>
      <c r="D533" s="39"/>
      <c r="E533" s="41"/>
      <c r="F533" s="87"/>
      <c r="G533" s="41">
        <v>966000</v>
      </c>
      <c r="H533" s="41">
        <f t="shared" ref="H533" si="49">F533-D533</f>
        <v>0</v>
      </c>
      <c r="I533" s="41">
        <f t="shared" ref="I533" si="50">G533-E533</f>
        <v>966000</v>
      </c>
    </row>
    <row r="534" spans="1:9" s="38" customFormat="1" ht="23.25" customHeight="1" x14ac:dyDescent="0.25">
      <c r="A534" s="34">
        <v>22</v>
      </c>
      <c r="B534" s="66" t="s">
        <v>45</v>
      </c>
      <c r="C534" s="36" t="s">
        <v>44</v>
      </c>
      <c r="D534" s="36"/>
      <c r="E534" s="37">
        <f>SUM(E537:E544)</f>
        <v>0</v>
      </c>
      <c r="F534" s="94"/>
      <c r="G534" s="37">
        <f>SUM(G537:G544)</f>
        <v>130030.5</v>
      </c>
      <c r="H534" s="37">
        <f t="shared" si="44"/>
        <v>0</v>
      </c>
      <c r="I534" s="37">
        <f t="shared" si="44"/>
        <v>130030.5</v>
      </c>
    </row>
    <row r="535" spans="1:9" s="43" customFormat="1" x14ac:dyDescent="0.25">
      <c r="A535" s="46"/>
      <c r="B535" s="40" t="s">
        <v>14</v>
      </c>
      <c r="C535" s="39"/>
      <c r="D535" s="39"/>
      <c r="E535" s="41"/>
      <c r="F535" s="87"/>
      <c r="G535" s="42"/>
      <c r="H535" s="42"/>
      <c r="I535" s="42"/>
    </row>
    <row r="536" spans="1:9" s="43" customFormat="1" x14ac:dyDescent="0.25">
      <c r="A536" s="47"/>
      <c r="B536" s="44" t="s">
        <v>15</v>
      </c>
      <c r="C536" s="39"/>
      <c r="D536" s="39"/>
      <c r="E536" s="41"/>
      <c r="F536" s="87"/>
      <c r="G536" s="42"/>
      <c r="H536" s="42"/>
      <c r="I536" s="42"/>
    </row>
    <row r="537" spans="1:9" s="43" customFormat="1" ht="40.5" x14ac:dyDescent="0.25">
      <c r="A537" s="39">
        <v>1</v>
      </c>
      <c r="B537" s="55" t="s">
        <v>568</v>
      </c>
      <c r="C537" s="39" t="s">
        <v>16</v>
      </c>
      <c r="D537" s="39"/>
      <c r="E537" s="41"/>
      <c r="F537" s="87"/>
      <c r="G537" s="41">
        <v>15606.5</v>
      </c>
      <c r="H537" s="41">
        <f t="shared" ref="H537:I538" si="51">F537-D537</f>
        <v>0</v>
      </c>
      <c r="I537" s="41">
        <f t="shared" si="51"/>
        <v>15606.5</v>
      </c>
    </row>
    <row r="538" spans="1:9" s="43" customFormat="1" ht="54" x14ac:dyDescent="0.25">
      <c r="A538" s="39">
        <v>2</v>
      </c>
      <c r="B538" s="55" t="s">
        <v>569</v>
      </c>
      <c r="C538" s="39" t="s">
        <v>16</v>
      </c>
      <c r="D538" s="39"/>
      <c r="E538" s="41"/>
      <c r="F538" s="87"/>
      <c r="G538" s="41">
        <v>11320</v>
      </c>
      <c r="H538" s="41">
        <f t="shared" si="51"/>
        <v>0</v>
      </c>
      <c r="I538" s="41">
        <f t="shared" si="51"/>
        <v>11320</v>
      </c>
    </row>
    <row r="539" spans="1:9" s="43" customFormat="1" ht="54" x14ac:dyDescent="0.25">
      <c r="A539" s="39">
        <v>3</v>
      </c>
      <c r="B539" s="55" t="s">
        <v>570</v>
      </c>
      <c r="C539" s="39" t="s">
        <v>16</v>
      </c>
      <c r="D539" s="39"/>
      <c r="E539" s="41"/>
      <c r="F539" s="87"/>
      <c r="G539" s="41">
        <v>31392</v>
      </c>
      <c r="H539" s="41">
        <f t="shared" ref="H539:H544" si="52">F539-D539</f>
        <v>0</v>
      </c>
      <c r="I539" s="41">
        <f t="shared" ref="I539:I544" si="53">G539-E539</f>
        <v>31392</v>
      </c>
    </row>
    <row r="540" spans="1:9" s="43" customFormat="1" ht="54" x14ac:dyDescent="0.25">
      <c r="A540" s="39">
        <v>4</v>
      </c>
      <c r="B540" s="55" t="s">
        <v>571</v>
      </c>
      <c r="C540" s="39" t="s">
        <v>16</v>
      </c>
      <c r="D540" s="39"/>
      <c r="E540" s="41"/>
      <c r="F540" s="87"/>
      <c r="G540" s="41">
        <v>14112</v>
      </c>
      <c r="H540" s="41">
        <f t="shared" si="52"/>
        <v>0</v>
      </c>
      <c r="I540" s="41">
        <f t="shared" si="53"/>
        <v>14112</v>
      </c>
    </row>
    <row r="541" spans="1:9" s="43" customFormat="1" ht="54" x14ac:dyDescent="0.25">
      <c r="A541" s="39">
        <v>5</v>
      </c>
      <c r="B541" s="55" t="s">
        <v>572</v>
      </c>
      <c r="C541" s="39" t="s">
        <v>16</v>
      </c>
      <c r="D541" s="39"/>
      <c r="E541" s="41"/>
      <c r="F541" s="87"/>
      <c r="G541" s="41">
        <v>17640</v>
      </c>
      <c r="H541" s="41">
        <f t="shared" si="52"/>
        <v>0</v>
      </c>
      <c r="I541" s="41">
        <f t="shared" si="53"/>
        <v>17640</v>
      </c>
    </row>
    <row r="542" spans="1:9" s="43" customFormat="1" ht="54" x14ac:dyDescent="0.25">
      <c r="A542" s="39">
        <v>6</v>
      </c>
      <c r="B542" s="55" t="s">
        <v>573</v>
      </c>
      <c r="C542" s="39" t="s">
        <v>16</v>
      </c>
      <c r="D542" s="39"/>
      <c r="E542" s="41"/>
      <c r="F542" s="87"/>
      <c r="G542" s="41">
        <v>17520</v>
      </c>
      <c r="H542" s="41">
        <f t="shared" si="52"/>
        <v>0</v>
      </c>
      <c r="I542" s="41">
        <f t="shared" si="53"/>
        <v>17520</v>
      </c>
    </row>
    <row r="543" spans="1:9" s="43" customFormat="1" ht="54" x14ac:dyDescent="0.25">
      <c r="A543" s="39">
        <v>7</v>
      </c>
      <c r="B543" s="55" t="s">
        <v>574</v>
      </c>
      <c r="C543" s="39" t="s">
        <v>16</v>
      </c>
      <c r="D543" s="39"/>
      <c r="E543" s="41"/>
      <c r="F543" s="87"/>
      <c r="G543" s="41">
        <v>11400</v>
      </c>
      <c r="H543" s="41">
        <f t="shared" si="52"/>
        <v>0</v>
      </c>
      <c r="I543" s="41">
        <f t="shared" si="53"/>
        <v>11400</v>
      </c>
    </row>
    <row r="544" spans="1:9" s="43" customFormat="1" ht="54" x14ac:dyDescent="0.25">
      <c r="A544" s="39">
        <v>8</v>
      </c>
      <c r="B544" s="55" t="s">
        <v>575</v>
      </c>
      <c r="C544" s="39" t="s">
        <v>16</v>
      </c>
      <c r="D544" s="39"/>
      <c r="E544" s="41"/>
      <c r="F544" s="87"/>
      <c r="G544" s="41">
        <v>11040</v>
      </c>
      <c r="H544" s="41">
        <f t="shared" si="52"/>
        <v>0</v>
      </c>
      <c r="I544" s="41">
        <f t="shared" si="53"/>
        <v>11040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16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448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570312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103" t="s">
        <v>47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3" t="s">
        <v>3</v>
      </c>
      <c r="B5" s="14"/>
      <c r="C5" s="15"/>
      <c r="D5" s="15"/>
      <c r="E5" s="15"/>
      <c r="F5" s="15"/>
      <c r="G5" s="15"/>
      <c r="H5" s="15"/>
      <c r="I5" s="16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21400.300000000003</v>
      </c>
      <c r="F10" s="37"/>
      <c r="G10" s="37">
        <f>SUM(G13:G15)</f>
        <v>22824</v>
      </c>
      <c r="H10" s="37">
        <f>F10-D10</f>
        <v>0</v>
      </c>
      <c r="I10" s="37">
        <f>G10-E10</f>
        <v>1423.6999999999971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13817.7</v>
      </c>
      <c r="F13" s="41"/>
      <c r="G13" s="41">
        <v>9235.6</v>
      </c>
      <c r="H13" s="41">
        <f t="shared" ref="H13:I16" si="0">F13-D13</f>
        <v>0</v>
      </c>
      <c r="I13" s="41">
        <f t="shared" si="0"/>
        <v>-4582.1000000000004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4582.1000000000004</v>
      </c>
      <c r="H14" s="41">
        <f t="shared" si="0"/>
        <v>0</v>
      </c>
      <c r="I14" s="41">
        <f t="shared" si="0"/>
        <v>4582.1000000000004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7582.6</v>
      </c>
      <c r="F15" s="41"/>
      <c r="G15" s="41">
        <v>9006.2999999999993</v>
      </c>
      <c r="H15" s="41">
        <f t="shared" si="0"/>
        <v>0</v>
      </c>
      <c r="I15" s="41">
        <f t="shared" si="0"/>
        <v>1423.6999999999989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1003.3</v>
      </c>
      <c r="F16" s="37"/>
      <c r="G16" s="37">
        <f>SUM(G19:G21)</f>
        <v>1388.7</v>
      </c>
      <c r="H16" s="37">
        <f t="shared" si="0"/>
        <v>0</v>
      </c>
      <c r="I16" s="37">
        <f t="shared" si="0"/>
        <v>385.40000000000009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907.3</v>
      </c>
      <c r="F19" s="41"/>
      <c r="G19" s="41">
        <v>1292.7</v>
      </c>
      <c r="H19" s="41">
        <f t="shared" ref="H19:I22" si="1">F19-D19</f>
        <v>0</v>
      </c>
      <c r="I19" s="41">
        <f t="shared" si="1"/>
        <v>385.40000000000009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96</v>
      </c>
      <c r="F20" s="41"/>
      <c r="G20" s="41">
        <v>96</v>
      </c>
      <c r="H20" s="41">
        <f t="shared" si="1"/>
        <v>0</v>
      </c>
      <c r="I20" s="41">
        <f t="shared" si="1"/>
        <v>0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9850.5</v>
      </c>
      <c r="F22" s="37"/>
      <c r="G22" s="37">
        <f>SUM(G25:G31)</f>
        <v>14710</v>
      </c>
      <c r="H22" s="37">
        <f t="shared" si="1"/>
        <v>0</v>
      </c>
      <c r="I22" s="37">
        <f t="shared" si="1"/>
        <v>4859.5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8525.5</v>
      </c>
      <c r="F25" s="41"/>
      <c r="G25" s="41">
        <v>6960</v>
      </c>
      <c r="H25" s="41">
        <f t="shared" ref="H25:I32" si="2">F25-D25</f>
        <v>0</v>
      </c>
      <c r="I25" s="41">
        <f t="shared" si="2"/>
        <v>-1565.5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2750.4</v>
      </c>
      <c r="H26" s="41">
        <f t="shared" si="2"/>
        <v>0</v>
      </c>
      <c r="I26" s="41">
        <f t="shared" si="2"/>
        <v>2750.4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1000</v>
      </c>
      <c r="F27" s="41"/>
      <c r="G27" s="41">
        <v>4674.6000000000004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>
        <v>325</v>
      </c>
      <c r="F31" s="41"/>
      <c r="G31" s="41">
        <v>325</v>
      </c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120</v>
      </c>
      <c r="F32" s="37"/>
      <c r="G32" s="37">
        <f>SUM(G35:G37)</f>
        <v>0</v>
      </c>
      <c r="H32" s="37">
        <f t="shared" si="2"/>
        <v>0</v>
      </c>
      <c r="I32" s="37">
        <f t="shared" si="2"/>
        <v>-120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120</v>
      </c>
      <c r="F35" s="41"/>
      <c r="G35" s="41"/>
      <c r="H35" s="41">
        <f t="shared" ref="H35:I38" si="3">F35-D35</f>
        <v>0</v>
      </c>
      <c r="I35" s="41">
        <f t="shared" si="3"/>
        <v>-120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163.5</v>
      </c>
      <c r="F38" s="37"/>
      <c r="G38" s="37">
        <f>SUM(G41:G43)</f>
        <v>163.5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163.5</v>
      </c>
      <c r="F41" s="41"/>
      <c r="G41" s="41">
        <v>163.5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181</v>
      </c>
      <c r="F44" s="37"/>
      <c r="G44" s="37">
        <f>SUM(G47:G54)</f>
        <v>0</v>
      </c>
      <c r="H44" s="37">
        <f t="shared" si="4"/>
        <v>0</v>
      </c>
      <c r="I44" s="37">
        <f t="shared" si="4"/>
        <v>-181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58</v>
      </c>
      <c r="F47" s="41"/>
      <c r="G47" s="41"/>
      <c r="H47" s="41">
        <f t="shared" ref="H47:I55" si="5">F47-D47</f>
        <v>0</v>
      </c>
      <c r="I47" s="41">
        <f t="shared" si="5"/>
        <v>-58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>
        <f t="shared" si="5"/>
        <v>0</v>
      </c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>
        <f t="shared" si="5"/>
        <v>-105</v>
      </c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18</v>
      </c>
      <c r="F52" s="41"/>
      <c r="G52" s="41"/>
      <c r="H52" s="41">
        <f t="shared" si="5"/>
        <v>0</v>
      </c>
      <c r="I52" s="41">
        <f t="shared" si="5"/>
        <v>-18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>
        <f t="shared" si="5"/>
        <v>0</v>
      </c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100</v>
      </c>
      <c r="F55" s="37"/>
      <c r="G55" s="37">
        <f>SUM(G58:G66)</f>
        <v>0</v>
      </c>
      <c r="H55" s="37">
        <f t="shared" si="5"/>
        <v>0</v>
      </c>
      <c r="I55" s="37">
        <f t="shared" si="5"/>
        <v>-100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/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/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/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>
        <v>100</v>
      </c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500</v>
      </c>
      <c r="F73" s="37"/>
      <c r="G73" s="37">
        <f>SUM(G76:G78)</f>
        <v>500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>
        <v>500</v>
      </c>
      <c r="F76" s="41"/>
      <c r="G76" s="41">
        <v>500</v>
      </c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521</v>
      </c>
      <c r="F85" s="37"/>
      <c r="G85" s="37">
        <f>SUM(G88:G96)</f>
        <v>88.6</v>
      </c>
      <c r="H85" s="37">
        <f t="shared" si="9"/>
        <v>0</v>
      </c>
      <c r="I85" s="37">
        <f t="shared" si="9"/>
        <v>-432.4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212</v>
      </c>
      <c r="F88" s="41"/>
      <c r="G88" s="41"/>
      <c r="H88" s="41">
        <f t="shared" ref="H88:I97" si="10">F88-D88</f>
        <v>0</v>
      </c>
      <c r="I88" s="41">
        <f t="shared" si="10"/>
        <v>-212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18.3</v>
      </c>
      <c r="F89" s="41"/>
      <c r="G89" s="41"/>
      <c r="H89" s="41">
        <f t="shared" si="10"/>
        <v>0</v>
      </c>
      <c r="I89" s="41">
        <f t="shared" si="10"/>
        <v>-18.3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88.6</v>
      </c>
      <c r="F91" s="41"/>
      <c r="G91" s="41">
        <v>88.6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>
        <v>50</v>
      </c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300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-300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300</v>
      </c>
      <c r="F100" s="41"/>
      <c r="G100" s="41"/>
      <c r="H100" s="41">
        <f t="shared" ref="H100:I103" si="11">F100-D100</f>
        <v>0</v>
      </c>
      <c r="I100" s="41">
        <f t="shared" si="11"/>
        <v>-300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1093.7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-1093.7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450</v>
      </c>
      <c r="F106" s="41"/>
      <c r="G106" s="41"/>
      <c r="H106" s="41">
        <f t="shared" ref="H106:I109" si="12">F106-D106</f>
        <v>0</v>
      </c>
      <c r="I106" s="41">
        <f t="shared" si="12"/>
        <v>-450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643.70000000000005</v>
      </c>
      <c r="F107" s="41"/>
      <c r="G107" s="41"/>
      <c r="H107" s="41">
        <f t="shared" si="12"/>
        <v>0</v>
      </c>
      <c r="I107" s="41">
        <f t="shared" si="12"/>
        <v>-643.70000000000005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3644.0999999999995</v>
      </c>
      <c r="F109" s="37"/>
      <c r="G109" s="37">
        <f>SUM(G112:G304)</f>
        <v>0</v>
      </c>
      <c r="H109" s="37">
        <f t="shared" si="12"/>
        <v>0</v>
      </c>
      <c r="I109" s="37">
        <f t="shared" si="12"/>
        <v>-3644.0999999999995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3644.0999999999995</v>
      </c>
      <c r="F111" s="37"/>
      <c r="G111" s="37">
        <f>SUM(G112:G304)</f>
        <v>0</v>
      </c>
      <c r="H111" s="37">
        <f t="shared" ref="H111:I111" si="13">F111-D111</f>
        <v>0</v>
      </c>
      <c r="I111" s="37">
        <f t="shared" si="13"/>
        <v>-3644.0999999999995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2800</v>
      </c>
      <c r="E112" s="41">
        <v>2016</v>
      </c>
      <c r="F112" s="41"/>
      <c r="G112" s="41"/>
      <c r="H112" s="41">
        <f t="shared" ref="H112:I239" si="14">F112-D112</f>
        <v>-2800</v>
      </c>
      <c r="I112" s="41">
        <f t="shared" si="14"/>
        <v>-2016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50</v>
      </c>
      <c r="E113" s="41">
        <v>11</v>
      </c>
      <c r="F113" s="41"/>
      <c r="G113" s="41"/>
      <c r="H113" s="41">
        <f t="shared" si="14"/>
        <v>-50</v>
      </c>
      <c r="I113" s="41">
        <f t="shared" si="14"/>
        <v>-11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29</v>
      </c>
      <c r="E114" s="41">
        <v>4.4000000000000004</v>
      </c>
      <c r="F114" s="41"/>
      <c r="G114" s="41"/>
      <c r="H114" s="41">
        <f t="shared" si="14"/>
        <v>-29</v>
      </c>
      <c r="I114" s="41">
        <f t="shared" si="14"/>
        <v>-4.4000000000000004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4"/>
        <v>0</v>
      </c>
      <c r="I115" s="41">
        <f t="shared" si="14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100</v>
      </c>
      <c r="E116" s="41">
        <v>16</v>
      </c>
      <c r="F116" s="41"/>
      <c r="G116" s="41"/>
      <c r="H116" s="41">
        <f t="shared" si="14"/>
        <v>-100</v>
      </c>
      <c r="I116" s="41">
        <f t="shared" si="14"/>
        <v>-16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4"/>
        <v>0</v>
      </c>
      <c r="I117" s="41">
        <f t="shared" si="14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4"/>
        <v>0</v>
      </c>
      <c r="I118" s="41">
        <f t="shared" si="14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16000</v>
      </c>
      <c r="E119" s="41">
        <v>144</v>
      </c>
      <c r="F119" s="41"/>
      <c r="G119" s="41"/>
      <c r="H119" s="41">
        <f t="shared" si="14"/>
        <v>-16000</v>
      </c>
      <c r="I119" s="41">
        <f t="shared" si="14"/>
        <v>-144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/>
      <c r="E120" s="41">
        <v>0</v>
      </c>
      <c r="F120" s="41"/>
      <c r="G120" s="41"/>
      <c r="H120" s="41">
        <f t="shared" si="14"/>
        <v>0</v>
      </c>
      <c r="I120" s="41">
        <f t="shared" si="14"/>
        <v>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/>
      <c r="E121" s="41">
        <v>0</v>
      </c>
      <c r="F121" s="41"/>
      <c r="G121" s="41"/>
      <c r="H121" s="41">
        <f t="shared" si="14"/>
        <v>0</v>
      </c>
      <c r="I121" s="41">
        <f t="shared" si="14"/>
        <v>0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15000</v>
      </c>
      <c r="E122" s="41">
        <v>240</v>
      </c>
      <c r="F122" s="41"/>
      <c r="G122" s="41"/>
      <c r="H122" s="41">
        <f t="shared" si="14"/>
        <v>-15000</v>
      </c>
      <c r="I122" s="41">
        <f t="shared" si="14"/>
        <v>-240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4"/>
        <v>0</v>
      </c>
      <c r="I123" s="41">
        <f t="shared" si="14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4"/>
        <v>0</v>
      </c>
      <c r="I124" s="41">
        <f t="shared" si="14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4"/>
        <v>0</v>
      </c>
      <c r="I125" s="41">
        <f t="shared" si="14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4"/>
        <v>0</v>
      </c>
      <c r="I126" s="41">
        <f t="shared" si="14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1000</v>
      </c>
      <c r="E127" s="41">
        <v>8</v>
      </c>
      <c r="F127" s="41"/>
      <c r="G127" s="41"/>
      <c r="H127" s="41">
        <f t="shared" si="14"/>
        <v>-1000</v>
      </c>
      <c r="I127" s="41">
        <f t="shared" si="14"/>
        <v>-8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300</v>
      </c>
      <c r="E128" s="41">
        <v>15.9</v>
      </c>
      <c r="F128" s="41"/>
      <c r="G128" s="41"/>
      <c r="H128" s="41">
        <f t="shared" si="14"/>
        <v>-300</v>
      </c>
      <c r="I128" s="41">
        <f t="shared" si="14"/>
        <v>-15.9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>
        <v>100</v>
      </c>
      <c r="E129" s="41">
        <v>5.4</v>
      </c>
      <c r="F129" s="41"/>
      <c r="G129" s="41"/>
      <c r="H129" s="41">
        <f t="shared" si="14"/>
        <v>-100</v>
      </c>
      <c r="I129" s="41">
        <f t="shared" si="14"/>
        <v>-5.4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200</v>
      </c>
      <c r="E130" s="41">
        <v>115.6</v>
      </c>
      <c r="F130" s="41"/>
      <c r="G130" s="41"/>
      <c r="H130" s="41">
        <f t="shared" si="14"/>
        <v>-200</v>
      </c>
      <c r="I130" s="41">
        <f t="shared" si="14"/>
        <v>-115.6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200</v>
      </c>
      <c r="E133" s="41">
        <v>26</v>
      </c>
      <c r="F133" s="41"/>
      <c r="G133" s="41"/>
      <c r="H133" s="41">
        <f t="shared" si="14"/>
        <v>-200</v>
      </c>
      <c r="I133" s="41">
        <f t="shared" si="14"/>
        <v>-26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>
        <v>12</v>
      </c>
      <c r="E135" s="41">
        <v>1</v>
      </c>
      <c r="F135" s="41"/>
      <c r="G135" s="41"/>
      <c r="H135" s="41">
        <f t="shared" si="14"/>
        <v>-12</v>
      </c>
      <c r="I135" s="41">
        <f t="shared" si="14"/>
        <v>-1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12</v>
      </c>
      <c r="E136" s="41">
        <v>2.1</v>
      </c>
      <c r="F136" s="41"/>
      <c r="G136" s="41"/>
      <c r="H136" s="41">
        <f t="shared" si="14"/>
        <v>-12</v>
      </c>
      <c r="I136" s="41">
        <f t="shared" si="14"/>
        <v>-2.1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25</v>
      </c>
      <c r="E137" s="41">
        <v>2.5</v>
      </c>
      <c r="F137" s="41"/>
      <c r="G137" s="41"/>
      <c r="H137" s="41">
        <f t="shared" si="14"/>
        <v>-25</v>
      </c>
      <c r="I137" s="41">
        <f t="shared" si="14"/>
        <v>-2.5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23</v>
      </c>
      <c r="E138" s="41">
        <v>4.5999999999999996</v>
      </c>
      <c r="F138" s="41"/>
      <c r="G138" s="41"/>
      <c r="H138" s="41">
        <f t="shared" si="14"/>
        <v>-23</v>
      </c>
      <c r="I138" s="41">
        <f t="shared" si="14"/>
        <v>-4.5999999999999996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/>
      <c r="E140" s="41">
        <v>0</v>
      </c>
      <c r="F140" s="41"/>
      <c r="G140" s="41"/>
      <c r="H140" s="41">
        <f t="shared" si="14"/>
        <v>0</v>
      </c>
      <c r="I140" s="41">
        <f t="shared" si="14"/>
        <v>0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/>
      <c r="E141" s="41">
        <v>0</v>
      </c>
      <c r="F141" s="41"/>
      <c r="G141" s="41"/>
      <c r="H141" s="41">
        <f t="shared" si="14"/>
        <v>0</v>
      </c>
      <c r="I141" s="41">
        <f t="shared" si="14"/>
        <v>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15</v>
      </c>
      <c r="E142" s="41">
        <v>6.8</v>
      </c>
      <c r="F142" s="41"/>
      <c r="G142" s="41"/>
      <c r="H142" s="41">
        <f t="shared" si="14"/>
        <v>-15</v>
      </c>
      <c r="I142" s="41">
        <f t="shared" si="14"/>
        <v>-6.8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12</v>
      </c>
      <c r="E143" s="41">
        <v>1.7</v>
      </c>
      <c r="F143" s="41"/>
      <c r="G143" s="41"/>
      <c r="H143" s="41">
        <f t="shared" si="14"/>
        <v>-12</v>
      </c>
      <c r="I143" s="41">
        <f t="shared" si="14"/>
        <v>-1.7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100</v>
      </c>
      <c r="E144" s="41">
        <v>12</v>
      </c>
      <c r="F144" s="41"/>
      <c r="G144" s="41"/>
      <c r="H144" s="41">
        <f t="shared" si="14"/>
        <v>-100</v>
      </c>
      <c r="I144" s="41">
        <f t="shared" si="14"/>
        <v>-12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100</v>
      </c>
      <c r="E145" s="41">
        <v>24.2</v>
      </c>
      <c r="F145" s="41"/>
      <c r="G145" s="41"/>
      <c r="H145" s="41">
        <f t="shared" si="14"/>
        <v>-100</v>
      </c>
      <c r="I145" s="41">
        <f t="shared" si="14"/>
        <v>-24.2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100</v>
      </c>
      <c r="E146" s="41">
        <v>1</v>
      </c>
      <c r="F146" s="41"/>
      <c r="G146" s="41"/>
      <c r="H146" s="41">
        <f t="shared" si="14"/>
        <v>-100</v>
      </c>
      <c r="I146" s="41">
        <f t="shared" si="14"/>
        <v>-1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200</v>
      </c>
      <c r="E147" s="41">
        <v>3.8</v>
      </c>
      <c r="F147" s="41"/>
      <c r="G147" s="41"/>
      <c r="H147" s="41">
        <f t="shared" si="14"/>
        <v>-200</v>
      </c>
      <c r="I147" s="41">
        <f t="shared" si="14"/>
        <v>-3.8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400</v>
      </c>
      <c r="E148" s="41">
        <v>8.8000000000000007</v>
      </c>
      <c r="F148" s="41"/>
      <c r="G148" s="41"/>
      <c r="H148" s="41">
        <f t="shared" si="14"/>
        <v>-400</v>
      </c>
      <c r="I148" s="41">
        <f t="shared" si="14"/>
        <v>-8.8000000000000007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15</v>
      </c>
      <c r="E149" s="41">
        <v>8.1999999999999993</v>
      </c>
      <c r="F149" s="41"/>
      <c r="G149" s="41"/>
      <c r="H149" s="41">
        <f t="shared" si="14"/>
        <v>-15</v>
      </c>
      <c r="I149" s="41">
        <f t="shared" si="14"/>
        <v>-8.1999999999999993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15</v>
      </c>
      <c r="E150" s="41">
        <v>21.4</v>
      </c>
      <c r="F150" s="41"/>
      <c r="G150" s="41"/>
      <c r="H150" s="41">
        <f t="shared" si="14"/>
        <v>-15</v>
      </c>
      <c r="I150" s="41">
        <f t="shared" si="14"/>
        <v>-21.4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5</v>
      </c>
      <c r="E151" s="41">
        <v>66</v>
      </c>
      <c r="F151" s="41"/>
      <c r="G151" s="41"/>
      <c r="H151" s="41">
        <f t="shared" si="14"/>
        <v>-5</v>
      </c>
      <c r="I151" s="41">
        <f t="shared" si="14"/>
        <v>-66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500</v>
      </c>
      <c r="E154" s="41">
        <v>25</v>
      </c>
      <c r="F154" s="41"/>
      <c r="G154" s="41"/>
      <c r="H154" s="41">
        <f t="shared" si="14"/>
        <v>-500</v>
      </c>
      <c r="I154" s="41">
        <f t="shared" si="14"/>
        <v>-25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/>
      <c r="E155" s="41">
        <v>0</v>
      </c>
      <c r="F155" s="41"/>
      <c r="G155" s="41"/>
      <c r="H155" s="41">
        <f t="shared" si="14"/>
        <v>0</v>
      </c>
      <c r="I155" s="41">
        <f t="shared" si="14"/>
        <v>0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100</v>
      </c>
      <c r="E159" s="41">
        <v>12.1</v>
      </c>
      <c r="F159" s="41"/>
      <c r="G159" s="41"/>
      <c r="H159" s="41">
        <f t="shared" si="14"/>
        <v>-100</v>
      </c>
      <c r="I159" s="41">
        <f t="shared" si="14"/>
        <v>-12.1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36</v>
      </c>
      <c r="E160" s="41">
        <v>1</v>
      </c>
      <c r="F160" s="41"/>
      <c r="G160" s="41"/>
      <c r="H160" s="41">
        <f t="shared" si="14"/>
        <v>-36</v>
      </c>
      <c r="I160" s="41">
        <f t="shared" si="14"/>
        <v>-1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>
        <v>36</v>
      </c>
      <c r="E161" s="41">
        <v>20.2</v>
      </c>
      <c r="F161" s="41"/>
      <c r="G161" s="41"/>
      <c r="H161" s="41">
        <f t="shared" si="14"/>
        <v>-36</v>
      </c>
      <c r="I161" s="41">
        <f t="shared" si="14"/>
        <v>-20.2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5</v>
      </c>
      <c r="E163" s="41">
        <v>25</v>
      </c>
      <c r="F163" s="41"/>
      <c r="G163" s="41"/>
      <c r="H163" s="41">
        <f t="shared" si="14"/>
        <v>-5</v>
      </c>
      <c r="I163" s="41">
        <f t="shared" si="14"/>
        <v>-25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>
        <v>2</v>
      </c>
      <c r="E165" s="41">
        <v>17.2</v>
      </c>
      <c r="F165" s="41"/>
      <c r="G165" s="41"/>
      <c r="H165" s="41">
        <f t="shared" si="14"/>
        <v>-2</v>
      </c>
      <c r="I165" s="41">
        <f t="shared" si="14"/>
        <v>-17.2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>
        <v>4</v>
      </c>
      <c r="E166" s="41">
        <v>40.5</v>
      </c>
      <c r="F166" s="41"/>
      <c r="G166" s="41"/>
      <c r="H166" s="41">
        <f t="shared" si="14"/>
        <v>-4</v>
      </c>
      <c r="I166" s="41">
        <f t="shared" si="14"/>
        <v>-40.5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2</v>
      </c>
      <c r="E169" s="41">
        <v>51.7</v>
      </c>
      <c r="F169" s="41"/>
      <c r="G169" s="41"/>
      <c r="H169" s="41">
        <f t="shared" si="14"/>
        <v>-2</v>
      </c>
      <c r="I169" s="41">
        <f t="shared" si="14"/>
        <v>-51.7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>
        <v>13</v>
      </c>
      <c r="E172" s="41">
        <v>13.5</v>
      </c>
      <c r="F172" s="41"/>
      <c r="G172" s="41"/>
      <c r="H172" s="41">
        <f t="shared" si="14"/>
        <v>-13</v>
      </c>
      <c r="I172" s="41">
        <f t="shared" si="14"/>
        <v>-13.5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/>
      <c r="E173" s="41">
        <v>0</v>
      </c>
      <c r="F173" s="41"/>
      <c r="G173" s="41"/>
      <c r="H173" s="41">
        <f t="shared" si="14"/>
        <v>0</v>
      </c>
      <c r="I173" s="41">
        <f t="shared" si="14"/>
        <v>0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40</v>
      </c>
      <c r="E182" s="41">
        <v>240</v>
      </c>
      <c r="F182" s="41"/>
      <c r="G182" s="41"/>
      <c r="H182" s="41">
        <f t="shared" si="14"/>
        <v>-40</v>
      </c>
      <c r="I182" s="41">
        <f t="shared" si="14"/>
        <v>-240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/>
      <c r="E205" s="41">
        <v>0</v>
      </c>
      <c r="F205" s="41"/>
      <c r="G205" s="41"/>
      <c r="H205" s="41">
        <f t="shared" si="14"/>
        <v>0</v>
      </c>
      <c r="I205" s="41">
        <f t="shared" si="14"/>
        <v>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ref="I239:I302" si="15">G239-E239</f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16">F240-D240</f>
        <v>0</v>
      </c>
      <c r="I240" s="41">
        <f t="shared" si="15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6"/>
        <v>0</v>
      </c>
      <c r="I241" s="41">
        <f t="shared" si="15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6"/>
        <v>0</v>
      </c>
      <c r="I242" s="41">
        <f t="shared" si="15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6"/>
        <v>0</v>
      </c>
      <c r="I243" s="41">
        <f t="shared" si="15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6"/>
        <v>0</v>
      </c>
      <c r="I244" s="41">
        <f t="shared" si="15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6"/>
        <v>0</v>
      </c>
      <c r="I245" s="41">
        <f t="shared" si="15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6"/>
        <v>0</v>
      </c>
      <c r="I246" s="41">
        <f t="shared" si="15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6"/>
        <v>0</v>
      </c>
      <c r="I247" s="41">
        <f t="shared" si="15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6"/>
        <v>0</v>
      </c>
      <c r="I248" s="41">
        <f t="shared" si="15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6"/>
        <v>0</v>
      </c>
      <c r="I249" s="41">
        <f t="shared" si="15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6"/>
        <v>0</v>
      </c>
      <c r="I250" s="41">
        <f t="shared" si="15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6"/>
        <v>0</v>
      </c>
      <c r="I251" s="41">
        <f t="shared" si="15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6"/>
        <v>0</v>
      </c>
      <c r="I252" s="41">
        <f t="shared" si="15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16"/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4</v>
      </c>
      <c r="E257" s="41">
        <v>15.5</v>
      </c>
      <c r="F257" s="41"/>
      <c r="G257" s="41"/>
      <c r="H257" s="41">
        <f t="shared" si="16"/>
        <v>-4</v>
      </c>
      <c r="I257" s="41">
        <f t="shared" si="15"/>
        <v>-15.5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4</v>
      </c>
      <c r="E258" s="41">
        <v>13.4</v>
      </c>
      <c r="F258" s="41"/>
      <c r="G258" s="41"/>
      <c r="H258" s="41">
        <f t="shared" si="16"/>
        <v>-4</v>
      </c>
      <c r="I258" s="41">
        <f t="shared" si="15"/>
        <v>-13.4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60</v>
      </c>
      <c r="E259" s="41">
        <v>184.9</v>
      </c>
      <c r="F259" s="41"/>
      <c r="G259" s="41"/>
      <c r="H259" s="41">
        <f t="shared" si="16"/>
        <v>-60</v>
      </c>
      <c r="I259" s="41">
        <f t="shared" si="15"/>
        <v>-184.9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>
        <v>2</v>
      </c>
      <c r="E265" s="41">
        <v>14.5</v>
      </c>
      <c r="F265" s="41"/>
      <c r="G265" s="41"/>
      <c r="H265" s="41">
        <f t="shared" si="16"/>
        <v>-2</v>
      </c>
      <c r="I265" s="41">
        <f t="shared" si="15"/>
        <v>-14.5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>
        <v>5</v>
      </c>
      <c r="E276" s="41">
        <v>27.7</v>
      </c>
      <c r="F276" s="41"/>
      <c r="G276" s="41"/>
      <c r="H276" s="41">
        <f t="shared" si="16"/>
        <v>-5</v>
      </c>
      <c r="I276" s="41">
        <f t="shared" si="15"/>
        <v>-27.7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10</v>
      </c>
      <c r="E283" s="41">
        <v>59.8</v>
      </c>
      <c r="F283" s="41"/>
      <c r="G283" s="41"/>
      <c r="H283" s="41">
        <f t="shared" si="16"/>
        <v>-10</v>
      </c>
      <c r="I283" s="41">
        <f t="shared" si="15"/>
        <v>-59.8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/>
      <c r="E284" s="41">
        <v>0</v>
      </c>
      <c r="F284" s="41"/>
      <c r="G284" s="41"/>
      <c r="H284" s="41">
        <f t="shared" si="16"/>
        <v>0</v>
      </c>
      <c r="I284" s="41">
        <f t="shared" si="15"/>
        <v>0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>
        <v>10</v>
      </c>
      <c r="E285" s="41">
        <v>15.7</v>
      </c>
      <c r="F285" s="41"/>
      <c r="G285" s="41"/>
      <c r="H285" s="41">
        <f t="shared" si="16"/>
        <v>-10</v>
      </c>
      <c r="I285" s="41">
        <f t="shared" si="15"/>
        <v>-15.7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>
        <v>10</v>
      </c>
      <c r="E296" s="41">
        <v>100</v>
      </c>
      <c r="F296" s="41"/>
      <c r="G296" s="41"/>
      <c r="H296" s="41">
        <f t="shared" si="16"/>
        <v>-10</v>
      </c>
      <c r="I296" s="41">
        <f t="shared" si="15"/>
        <v>-100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06" si="17">F304-D304</f>
        <v>0</v>
      </c>
      <c r="I304" s="41">
        <f t="shared" si="17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7"/>
        <v>0</v>
      </c>
      <c r="I305" s="37">
        <f t="shared" si="17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si="17"/>
        <v>0</v>
      </c>
      <c r="I306" s="41">
        <f t="shared" si="17"/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ref="H307" si="18">F307-D307</f>
        <v>0</v>
      </c>
      <c r="I307" s="41">
        <f t="shared" ref="I307" si="19">G307-E307</f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ref="H308:H332" si="20">F308-D308</f>
        <v>0</v>
      </c>
      <c r="I308" s="41">
        <f t="shared" ref="I308:I332" si="21">G308-E308</f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20"/>
        <v>0</v>
      </c>
      <c r="I309" s="41">
        <f t="shared" si="21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20"/>
        <v>0</v>
      </c>
      <c r="I310" s="41">
        <f t="shared" si="21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20"/>
        <v>0</v>
      </c>
      <c r="I311" s="41">
        <f t="shared" si="21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20"/>
        <v>0</v>
      </c>
      <c r="I312" s="41">
        <f t="shared" si="21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20"/>
        <v>0</v>
      </c>
      <c r="I313" s="41">
        <f t="shared" si="21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20"/>
        <v>0</v>
      </c>
      <c r="I314" s="41">
        <f t="shared" si="21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20"/>
        <v>0</v>
      </c>
      <c r="I315" s="41">
        <f t="shared" si="21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20"/>
        <v>0</v>
      </c>
      <c r="I316" s="41">
        <f t="shared" si="21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20"/>
        <v>0</v>
      </c>
      <c r="I317" s="41">
        <f t="shared" si="21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20"/>
        <v>0</v>
      </c>
      <c r="I318" s="41">
        <f t="shared" si="21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20"/>
        <v>0</v>
      </c>
      <c r="I319" s="41">
        <f t="shared" si="21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20"/>
        <v>0</v>
      </c>
      <c r="I320" s="41">
        <f t="shared" si="21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20"/>
        <v>0</v>
      </c>
      <c r="I321" s="41">
        <f t="shared" si="21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20"/>
        <v>0</v>
      </c>
      <c r="I322" s="41">
        <f t="shared" si="21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20"/>
        <v>0</v>
      </c>
      <c r="I323" s="41">
        <f t="shared" si="21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20"/>
        <v>0</v>
      </c>
      <c r="I324" s="41">
        <f t="shared" si="21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20"/>
        <v>0</v>
      </c>
      <c r="I325" s="41">
        <f t="shared" si="21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20"/>
        <v>0</v>
      </c>
      <c r="I326" s="41">
        <f t="shared" si="21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20"/>
        <v>0</v>
      </c>
      <c r="I327" s="41">
        <f t="shared" si="21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20"/>
        <v>0</v>
      </c>
      <c r="I328" s="41">
        <f t="shared" si="21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20"/>
        <v>0</v>
      </c>
      <c r="I329" s="41">
        <f t="shared" si="21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20"/>
        <v>0</v>
      </c>
      <c r="I330" s="41">
        <f t="shared" si="21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20"/>
        <v>0</v>
      </c>
      <c r="I331" s="41">
        <f t="shared" si="21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20"/>
        <v>0</v>
      </c>
      <c r="I332" s="41">
        <f t="shared" si="21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3117</v>
      </c>
      <c r="F333" s="37"/>
      <c r="G333" s="37">
        <f>SUM(G336:G345)</f>
        <v>0</v>
      </c>
      <c r="H333" s="37">
        <f t="shared" ref="H333:I333" si="22">F333-D333</f>
        <v>0</v>
      </c>
      <c r="I333" s="37">
        <f t="shared" si="22"/>
        <v>-3117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39"/>
      <c r="E336" s="41"/>
      <c r="F336" s="41"/>
      <c r="G336" s="41"/>
      <c r="H336" s="41">
        <f t="shared" ref="H336:I346" si="23">F336-D336</f>
        <v>0</v>
      </c>
      <c r="I336" s="41">
        <f t="shared" si="23"/>
        <v>0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>
        <v>6222</v>
      </c>
      <c r="E337" s="41">
        <v>3117</v>
      </c>
      <c r="F337" s="41"/>
      <c r="G337" s="41"/>
      <c r="H337" s="41">
        <f t="shared" si="23"/>
        <v>-6222</v>
      </c>
      <c r="I337" s="41">
        <f t="shared" si="23"/>
        <v>-3117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3"/>
        <v>0</v>
      </c>
      <c r="I338" s="41">
        <f t="shared" si="23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3"/>
        <v>0</v>
      </c>
      <c r="I339" s="41">
        <f t="shared" si="23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3"/>
        <v>0</v>
      </c>
      <c r="I340" s="41">
        <f t="shared" si="23"/>
        <v>0</v>
      </c>
    </row>
    <row r="341" spans="1:9" s="43" customFormat="1" ht="27" x14ac:dyDescent="0.25">
      <c r="A341" s="39">
        <v>6</v>
      </c>
      <c r="B341" s="55" t="s">
        <v>281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3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4">F342-D342</f>
        <v>0</v>
      </c>
      <c r="I342" s="41">
        <f t="shared" si="23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4"/>
        <v>0</v>
      </c>
      <c r="I343" s="41">
        <f t="shared" si="23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4"/>
        <v>0</v>
      </c>
      <c r="I344" s="41">
        <f t="shared" si="23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4"/>
        <v>0</v>
      </c>
      <c r="I345" s="41">
        <f t="shared" si="23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437</v>
      </c>
      <c r="F346" s="37"/>
      <c r="G346" s="37">
        <f>SUM(G349:G421)</f>
        <v>0</v>
      </c>
      <c r="H346" s="37">
        <f t="shared" si="23"/>
        <v>0</v>
      </c>
      <c r="I346" s="37">
        <f t="shared" si="23"/>
        <v>-437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/>
      <c r="E349" s="41"/>
      <c r="F349" s="41"/>
      <c r="G349" s="41"/>
      <c r="H349" s="41">
        <f t="shared" ref="H349:I364" si="25">F349-D349</f>
        <v>0</v>
      </c>
      <c r="I349" s="41">
        <f t="shared" si="25"/>
        <v>0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70</v>
      </c>
      <c r="E350" s="41">
        <v>15.5</v>
      </c>
      <c r="F350" s="41"/>
      <c r="G350" s="41"/>
      <c r="H350" s="41">
        <f t="shared" si="25"/>
        <v>-70</v>
      </c>
      <c r="I350" s="41">
        <f t="shared" si="25"/>
        <v>-15.5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5"/>
        <v>0</v>
      </c>
      <c r="I351" s="41">
        <f t="shared" si="25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50</v>
      </c>
      <c r="E352" s="41">
        <v>5</v>
      </c>
      <c r="F352" s="41"/>
      <c r="G352" s="41"/>
      <c r="H352" s="41">
        <f t="shared" si="25"/>
        <v>-50</v>
      </c>
      <c r="I352" s="41">
        <f t="shared" si="25"/>
        <v>-5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/>
      <c r="E353" s="41">
        <v>0</v>
      </c>
      <c r="F353" s="41"/>
      <c r="G353" s="41"/>
      <c r="H353" s="41">
        <f t="shared" si="25"/>
        <v>0</v>
      </c>
      <c r="I353" s="41">
        <f t="shared" si="25"/>
        <v>0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>
        <v>60</v>
      </c>
      <c r="E354" s="41">
        <v>17.8</v>
      </c>
      <c r="F354" s="41"/>
      <c r="G354" s="41"/>
      <c r="H354" s="41">
        <f t="shared" si="25"/>
        <v>-60</v>
      </c>
      <c r="I354" s="41">
        <f t="shared" si="25"/>
        <v>-17.8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>
        <v>15</v>
      </c>
      <c r="E355" s="41">
        <v>5.3</v>
      </c>
      <c r="F355" s="41"/>
      <c r="G355" s="41"/>
      <c r="H355" s="41">
        <f t="shared" si="25"/>
        <v>-15</v>
      </c>
      <c r="I355" s="41">
        <f t="shared" si="25"/>
        <v>-5.3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45</v>
      </c>
      <c r="E356" s="41">
        <v>10.4</v>
      </c>
      <c r="F356" s="41"/>
      <c r="G356" s="41"/>
      <c r="H356" s="41">
        <f t="shared" si="25"/>
        <v>-45</v>
      </c>
      <c r="I356" s="41">
        <f t="shared" si="25"/>
        <v>-10.4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>
        <v>20</v>
      </c>
      <c r="E357" s="41">
        <v>8.8000000000000007</v>
      </c>
      <c r="F357" s="41"/>
      <c r="G357" s="41"/>
      <c r="H357" s="41">
        <f t="shared" si="25"/>
        <v>-20</v>
      </c>
      <c r="I357" s="41">
        <f t="shared" si="25"/>
        <v>-8.8000000000000007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5"/>
        <v>0</v>
      </c>
      <c r="I358" s="41">
        <f t="shared" si="25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>
        <v>4</v>
      </c>
      <c r="E359" s="41">
        <v>40</v>
      </c>
      <c r="F359" s="41"/>
      <c r="G359" s="41"/>
      <c r="H359" s="41">
        <f t="shared" si="25"/>
        <v>-4</v>
      </c>
      <c r="I359" s="41">
        <f t="shared" si="25"/>
        <v>-40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/>
      <c r="E360" s="41">
        <v>0</v>
      </c>
      <c r="F360" s="41"/>
      <c r="G360" s="41"/>
      <c r="H360" s="41">
        <f t="shared" si="25"/>
        <v>0</v>
      </c>
      <c r="I360" s="41">
        <f t="shared" si="25"/>
        <v>0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/>
      <c r="E361" s="41">
        <v>0</v>
      </c>
      <c r="F361" s="41"/>
      <c r="G361" s="41"/>
      <c r="H361" s="41">
        <f t="shared" si="25"/>
        <v>0</v>
      </c>
      <c r="I361" s="41">
        <f t="shared" si="25"/>
        <v>0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>
        <v>5</v>
      </c>
      <c r="E362" s="41">
        <v>0.9</v>
      </c>
      <c r="F362" s="41"/>
      <c r="G362" s="41"/>
      <c r="H362" s="41">
        <f t="shared" si="25"/>
        <v>-5</v>
      </c>
      <c r="I362" s="41">
        <f t="shared" si="25"/>
        <v>-0.9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/>
      <c r="E363" s="41">
        <v>0</v>
      </c>
      <c r="F363" s="41"/>
      <c r="G363" s="41"/>
      <c r="H363" s="41">
        <f t="shared" si="25"/>
        <v>0</v>
      </c>
      <c r="I363" s="41">
        <f t="shared" si="25"/>
        <v>0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14</v>
      </c>
      <c r="E364" s="41">
        <v>2.8</v>
      </c>
      <c r="F364" s="41"/>
      <c r="G364" s="41"/>
      <c r="H364" s="41">
        <f t="shared" si="25"/>
        <v>-14</v>
      </c>
      <c r="I364" s="41">
        <f t="shared" si="25"/>
        <v>-2.8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700</v>
      </c>
      <c r="E365" s="41">
        <v>70</v>
      </c>
      <c r="F365" s="41"/>
      <c r="G365" s="41"/>
      <c r="H365" s="41">
        <f t="shared" ref="H365:I428" si="26">F365-D365</f>
        <v>-700</v>
      </c>
      <c r="I365" s="41">
        <f t="shared" si="26"/>
        <v>-70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50</v>
      </c>
      <c r="E366" s="41">
        <v>18.5</v>
      </c>
      <c r="F366" s="41"/>
      <c r="G366" s="41"/>
      <c r="H366" s="41">
        <f t="shared" si="26"/>
        <v>-50</v>
      </c>
      <c r="I366" s="41">
        <f t="shared" si="26"/>
        <v>-18.5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49</v>
      </c>
      <c r="E367" s="41">
        <v>5.4</v>
      </c>
      <c r="F367" s="41"/>
      <c r="G367" s="41"/>
      <c r="H367" s="41">
        <f t="shared" si="26"/>
        <v>-49</v>
      </c>
      <c r="I367" s="41">
        <f t="shared" si="26"/>
        <v>-5.4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/>
      <c r="E368" s="41">
        <v>0</v>
      </c>
      <c r="F368" s="41"/>
      <c r="G368" s="41"/>
      <c r="H368" s="41">
        <f t="shared" si="26"/>
        <v>0</v>
      </c>
      <c r="I368" s="41">
        <f t="shared" si="26"/>
        <v>0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>
        <v>1</v>
      </c>
      <c r="E369" s="41">
        <v>31.2</v>
      </c>
      <c r="F369" s="41"/>
      <c r="G369" s="41"/>
      <c r="H369" s="41">
        <f t="shared" si="26"/>
        <v>-1</v>
      </c>
      <c r="I369" s="41">
        <f t="shared" si="26"/>
        <v>-31.2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6"/>
        <v>0</v>
      </c>
      <c r="I370" s="41">
        <f t="shared" si="26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>
        <v>3</v>
      </c>
      <c r="E371" s="41">
        <v>11.8</v>
      </c>
      <c r="F371" s="41"/>
      <c r="G371" s="41"/>
      <c r="H371" s="41">
        <f t="shared" si="26"/>
        <v>-3</v>
      </c>
      <c r="I371" s="41">
        <f t="shared" si="26"/>
        <v>-11.8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6"/>
        <v>0</v>
      </c>
      <c r="I372" s="41">
        <f t="shared" si="26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/>
      <c r="E373" s="41">
        <v>0</v>
      </c>
      <c r="F373" s="41"/>
      <c r="G373" s="41"/>
      <c r="H373" s="41">
        <f t="shared" si="26"/>
        <v>0</v>
      </c>
      <c r="I373" s="41">
        <f t="shared" si="26"/>
        <v>0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/>
      <c r="E374" s="41">
        <v>0</v>
      </c>
      <c r="F374" s="41"/>
      <c r="G374" s="41"/>
      <c r="H374" s="41">
        <f t="shared" si="26"/>
        <v>0</v>
      </c>
      <c r="I374" s="41">
        <f t="shared" si="26"/>
        <v>0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/>
      <c r="E375" s="41">
        <v>0</v>
      </c>
      <c r="F375" s="41"/>
      <c r="G375" s="41"/>
      <c r="H375" s="41">
        <f t="shared" si="26"/>
        <v>0</v>
      </c>
      <c r="I375" s="41">
        <f t="shared" si="26"/>
        <v>0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/>
      <c r="E376" s="41">
        <v>0</v>
      </c>
      <c r="F376" s="41"/>
      <c r="G376" s="41"/>
      <c r="H376" s="41">
        <f t="shared" si="26"/>
        <v>0</v>
      </c>
      <c r="I376" s="41">
        <f t="shared" si="26"/>
        <v>0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/>
      <c r="E377" s="41">
        <v>0</v>
      </c>
      <c r="F377" s="41"/>
      <c r="G377" s="41"/>
      <c r="H377" s="41">
        <f t="shared" si="26"/>
        <v>0</v>
      </c>
      <c r="I377" s="41">
        <f t="shared" si="26"/>
        <v>0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/>
      <c r="E378" s="41">
        <v>0</v>
      </c>
      <c r="F378" s="41"/>
      <c r="G378" s="41"/>
      <c r="H378" s="41">
        <f t="shared" si="26"/>
        <v>0</v>
      </c>
      <c r="I378" s="41">
        <f t="shared" si="26"/>
        <v>0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20</v>
      </c>
      <c r="E379" s="41">
        <v>11</v>
      </c>
      <c r="F379" s="41"/>
      <c r="G379" s="41"/>
      <c r="H379" s="41">
        <f t="shared" si="26"/>
        <v>-20</v>
      </c>
      <c r="I379" s="41">
        <f t="shared" si="26"/>
        <v>-11</v>
      </c>
    </row>
    <row r="380" spans="1:9" s="43" customFormat="1" ht="27" x14ac:dyDescent="0.25">
      <c r="A380" s="39">
        <v>32</v>
      </c>
      <c r="B380" s="55" t="s">
        <v>432</v>
      </c>
      <c r="C380" s="39" t="s">
        <v>16</v>
      </c>
      <c r="D380" s="39"/>
      <c r="E380" s="41">
        <v>0</v>
      </c>
      <c r="F380" s="41"/>
      <c r="G380" s="41"/>
      <c r="H380" s="41">
        <f t="shared" si="26"/>
        <v>0</v>
      </c>
      <c r="I380" s="41">
        <f t="shared" si="26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>
        <v>15</v>
      </c>
      <c r="E381" s="41">
        <v>7.5</v>
      </c>
      <c r="F381" s="41"/>
      <c r="G381" s="41"/>
      <c r="H381" s="41">
        <f t="shared" si="26"/>
        <v>-15</v>
      </c>
      <c r="I381" s="41">
        <f t="shared" si="26"/>
        <v>-7.5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100</v>
      </c>
      <c r="E382" s="41">
        <v>10.5</v>
      </c>
      <c r="F382" s="41"/>
      <c r="G382" s="41"/>
      <c r="H382" s="41">
        <f t="shared" si="26"/>
        <v>-100</v>
      </c>
      <c r="I382" s="41">
        <f t="shared" si="26"/>
        <v>-10.5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>
        <v>100</v>
      </c>
      <c r="E383" s="41">
        <v>8.6</v>
      </c>
      <c r="F383" s="41"/>
      <c r="G383" s="41"/>
      <c r="H383" s="41">
        <f t="shared" si="26"/>
        <v>-100</v>
      </c>
      <c r="I383" s="41">
        <f t="shared" si="26"/>
        <v>-8.6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100</v>
      </c>
      <c r="E384" s="41">
        <v>50</v>
      </c>
      <c r="F384" s="41"/>
      <c r="G384" s="41"/>
      <c r="H384" s="41">
        <f t="shared" si="26"/>
        <v>-100</v>
      </c>
      <c r="I384" s="41">
        <f t="shared" si="26"/>
        <v>-50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>
        <v>100</v>
      </c>
      <c r="E385" s="41">
        <v>43.9</v>
      </c>
      <c r="F385" s="41"/>
      <c r="G385" s="41"/>
      <c r="H385" s="41">
        <f t="shared" si="26"/>
        <v>-100</v>
      </c>
      <c r="I385" s="41">
        <f t="shared" si="26"/>
        <v>-43.9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6"/>
        <v>0</v>
      </c>
      <c r="I386" s="41">
        <f t="shared" si="26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>
        <v>15</v>
      </c>
      <c r="E387" s="41">
        <v>14.5</v>
      </c>
      <c r="F387" s="41"/>
      <c r="G387" s="41"/>
      <c r="H387" s="41">
        <f t="shared" si="26"/>
        <v>-15</v>
      </c>
      <c r="I387" s="41">
        <f t="shared" si="26"/>
        <v>-14.5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6"/>
        <v>0</v>
      </c>
      <c r="I388" s="41">
        <f t="shared" si="26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>
        <v>5</v>
      </c>
      <c r="E389" s="41">
        <v>4</v>
      </c>
      <c r="F389" s="41"/>
      <c r="G389" s="41"/>
      <c r="H389" s="41">
        <f t="shared" si="26"/>
        <v>-5</v>
      </c>
      <c r="I389" s="41">
        <f t="shared" si="26"/>
        <v>-4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>
        <v>5</v>
      </c>
      <c r="E390" s="41">
        <v>2.7</v>
      </c>
      <c r="F390" s="41"/>
      <c r="G390" s="41"/>
      <c r="H390" s="41">
        <f t="shared" si="26"/>
        <v>-5</v>
      </c>
      <c r="I390" s="41">
        <f t="shared" si="26"/>
        <v>-2.7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>
        <v>3</v>
      </c>
      <c r="E391" s="41">
        <v>3.2</v>
      </c>
      <c r="F391" s="41"/>
      <c r="G391" s="41"/>
      <c r="H391" s="41">
        <f t="shared" si="26"/>
        <v>-3</v>
      </c>
      <c r="I391" s="41">
        <f t="shared" si="26"/>
        <v>-3.2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>
        <v>4</v>
      </c>
      <c r="E392" s="41">
        <v>6.3</v>
      </c>
      <c r="F392" s="41"/>
      <c r="G392" s="41"/>
      <c r="H392" s="41">
        <f t="shared" si="26"/>
        <v>-4</v>
      </c>
      <c r="I392" s="41">
        <f t="shared" si="26"/>
        <v>-6.3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>
        <v>10</v>
      </c>
      <c r="E393" s="41">
        <v>6.5</v>
      </c>
      <c r="F393" s="41"/>
      <c r="G393" s="41"/>
      <c r="H393" s="41">
        <f t="shared" si="26"/>
        <v>-10</v>
      </c>
      <c r="I393" s="41">
        <f t="shared" si="26"/>
        <v>-6.5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6"/>
        <v>0</v>
      </c>
      <c r="I394" s="41">
        <f t="shared" si="26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/>
      <c r="E395" s="41">
        <v>0</v>
      </c>
      <c r="F395" s="41"/>
      <c r="G395" s="41"/>
      <c r="H395" s="41">
        <f t="shared" si="26"/>
        <v>0</v>
      </c>
      <c r="I395" s="41">
        <f t="shared" si="26"/>
        <v>0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>
        <v>4</v>
      </c>
      <c r="E396" s="41">
        <v>8.8000000000000007</v>
      </c>
      <c r="F396" s="41"/>
      <c r="G396" s="41"/>
      <c r="H396" s="41">
        <f t="shared" si="26"/>
        <v>-4</v>
      </c>
      <c r="I396" s="41">
        <f t="shared" si="26"/>
        <v>-8.8000000000000007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/>
      <c r="E397" s="41">
        <v>0</v>
      </c>
      <c r="F397" s="41"/>
      <c r="G397" s="41"/>
      <c r="H397" s="41">
        <f t="shared" si="26"/>
        <v>0</v>
      </c>
      <c r="I397" s="41">
        <f t="shared" si="26"/>
        <v>0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>
        <v>3</v>
      </c>
      <c r="E398" s="41">
        <v>6.5</v>
      </c>
      <c r="F398" s="41"/>
      <c r="G398" s="41"/>
      <c r="H398" s="41">
        <f t="shared" si="26"/>
        <v>-3</v>
      </c>
      <c r="I398" s="41">
        <f t="shared" si="26"/>
        <v>-6.5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6"/>
        <v>0</v>
      </c>
      <c r="I399" s="41">
        <f t="shared" si="26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>
        <v>5</v>
      </c>
      <c r="E400" s="41">
        <v>6.6</v>
      </c>
      <c r="F400" s="41"/>
      <c r="G400" s="41"/>
      <c r="H400" s="41">
        <f t="shared" si="26"/>
        <v>-5</v>
      </c>
      <c r="I400" s="41">
        <f t="shared" si="26"/>
        <v>-6.6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6"/>
        <v>0</v>
      </c>
      <c r="I401" s="41">
        <f t="shared" si="26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6"/>
        <v>0</v>
      </c>
      <c r="I402" s="41">
        <f t="shared" si="26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/>
      <c r="E403" s="41">
        <v>0</v>
      </c>
      <c r="F403" s="41"/>
      <c r="G403" s="41"/>
      <c r="H403" s="41">
        <f t="shared" si="26"/>
        <v>0</v>
      </c>
      <c r="I403" s="41">
        <f t="shared" si="26"/>
        <v>0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6"/>
        <v>0</v>
      </c>
      <c r="I404" s="41">
        <f t="shared" si="26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6"/>
        <v>0</v>
      </c>
      <c r="I405" s="41">
        <f t="shared" si="26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6"/>
        <v>0</v>
      </c>
      <c r="I406" s="41">
        <f t="shared" si="26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6"/>
        <v>0</v>
      </c>
      <c r="I407" s="41">
        <f t="shared" si="26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/>
      <c r="E408" s="41">
        <v>0</v>
      </c>
      <c r="F408" s="41"/>
      <c r="G408" s="41"/>
      <c r="H408" s="41">
        <f t="shared" si="26"/>
        <v>0</v>
      </c>
      <c r="I408" s="41">
        <f t="shared" si="26"/>
        <v>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>
        <v>10</v>
      </c>
      <c r="E409" s="41">
        <v>3</v>
      </c>
      <c r="F409" s="41"/>
      <c r="G409" s="41"/>
      <c r="H409" s="41">
        <f t="shared" si="26"/>
        <v>-10</v>
      </c>
      <c r="I409" s="41">
        <f t="shared" si="26"/>
        <v>-3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6"/>
        <v>0</v>
      </c>
      <c r="I410" s="41">
        <f t="shared" si="26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6"/>
        <v>0</v>
      </c>
      <c r="I411" s="41">
        <f t="shared" si="26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6"/>
        <v>0</v>
      </c>
      <c r="I412" s="41">
        <f t="shared" si="26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6"/>
        <v>0</v>
      </c>
      <c r="I413" s="41">
        <f t="shared" si="26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6"/>
        <v>0</v>
      </c>
      <c r="I414" s="41">
        <f t="shared" si="26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6"/>
        <v>0</v>
      </c>
      <c r="I415" s="41">
        <f t="shared" si="26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6"/>
        <v>0</v>
      </c>
      <c r="I416" s="41">
        <f t="shared" si="26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6"/>
        <v>0</v>
      </c>
      <c r="I417" s="41">
        <f t="shared" si="26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6"/>
        <v>0</v>
      </c>
      <c r="I418" s="41">
        <f t="shared" si="26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6"/>
        <v>0</v>
      </c>
      <c r="I419" s="41">
        <f t="shared" si="26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6"/>
        <v>0</v>
      </c>
      <c r="I420" s="41">
        <f t="shared" si="26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6"/>
        <v>0</v>
      </c>
      <c r="I421" s="41">
        <f t="shared" si="26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50.900000000000006</v>
      </c>
      <c r="F422" s="37"/>
      <c r="G422" s="37">
        <f>SUM(G425:G453)</f>
        <v>0</v>
      </c>
      <c r="H422" s="37">
        <f t="shared" si="26"/>
        <v>0</v>
      </c>
      <c r="I422" s="37">
        <f t="shared" si="26"/>
        <v>-50.900000000000006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6"/>
        <v>0</v>
      </c>
      <c r="I423" s="41">
        <f t="shared" si="26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6"/>
        <v>0</v>
      </c>
      <c r="I424" s="41">
        <f t="shared" si="26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2</v>
      </c>
      <c r="E425" s="41">
        <v>5</v>
      </c>
      <c r="F425" s="41"/>
      <c r="G425" s="41"/>
      <c r="H425" s="41">
        <f t="shared" si="26"/>
        <v>-2</v>
      </c>
      <c r="I425" s="41">
        <f t="shared" si="26"/>
        <v>-5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13</v>
      </c>
      <c r="E426" s="41">
        <v>23.4</v>
      </c>
      <c r="F426" s="41"/>
      <c r="G426" s="41"/>
      <c r="H426" s="41">
        <f t="shared" si="26"/>
        <v>-13</v>
      </c>
      <c r="I426" s="41">
        <f t="shared" si="26"/>
        <v>-23.4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/>
      <c r="E427" s="41">
        <v>0</v>
      </c>
      <c r="F427" s="41"/>
      <c r="G427" s="41"/>
      <c r="H427" s="41">
        <f t="shared" si="26"/>
        <v>0</v>
      </c>
      <c r="I427" s="41">
        <f t="shared" si="26"/>
        <v>0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/>
      <c r="E428" s="41">
        <v>0</v>
      </c>
      <c r="F428" s="41"/>
      <c r="G428" s="41"/>
      <c r="H428" s="41">
        <f t="shared" si="26"/>
        <v>0</v>
      </c>
      <c r="I428" s="41">
        <f t="shared" si="26"/>
        <v>0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7">F429-D429</f>
        <v>0</v>
      </c>
      <c r="I429" s="41">
        <f t="shared" si="27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/>
      <c r="E430" s="41">
        <v>0</v>
      </c>
      <c r="F430" s="41"/>
      <c r="G430" s="41"/>
      <c r="H430" s="41">
        <f t="shared" si="27"/>
        <v>0</v>
      </c>
      <c r="I430" s="41">
        <f t="shared" si="27"/>
        <v>0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/>
      <c r="E431" s="41">
        <v>0</v>
      </c>
      <c r="F431" s="41"/>
      <c r="G431" s="41"/>
      <c r="H431" s="41">
        <f t="shared" si="27"/>
        <v>0</v>
      </c>
      <c r="I431" s="41">
        <f t="shared" si="27"/>
        <v>0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/>
      <c r="E432" s="41">
        <v>0</v>
      </c>
      <c r="F432" s="41"/>
      <c r="G432" s="41"/>
      <c r="H432" s="41">
        <f t="shared" si="27"/>
        <v>0</v>
      </c>
      <c r="I432" s="41">
        <f t="shared" si="27"/>
        <v>0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7"/>
        <v>0</v>
      </c>
      <c r="I433" s="41">
        <f t="shared" si="27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4</v>
      </c>
      <c r="E434" s="41">
        <v>20.8</v>
      </c>
      <c r="F434" s="41"/>
      <c r="G434" s="41"/>
      <c r="H434" s="41">
        <f t="shared" si="27"/>
        <v>-4</v>
      </c>
      <c r="I434" s="41">
        <f t="shared" si="27"/>
        <v>-20.8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7"/>
        <v>0</v>
      </c>
      <c r="I435" s="41">
        <f t="shared" si="27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/>
      <c r="E436" s="41">
        <v>0</v>
      </c>
      <c r="F436" s="41"/>
      <c r="G436" s="41"/>
      <c r="H436" s="41">
        <f t="shared" si="27"/>
        <v>0</v>
      </c>
      <c r="I436" s="41">
        <f t="shared" si="27"/>
        <v>0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7"/>
        <v>0</v>
      </c>
      <c r="I437" s="41">
        <f t="shared" si="27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7"/>
        <v>0</v>
      </c>
      <c r="I438" s="41">
        <f t="shared" si="27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7"/>
        <v>0</v>
      </c>
      <c r="I439" s="41">
        <f t="shared" si="27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7"/>
        <v>0</v>
      </c>
      <c r="I440" s="41">
        <f t="shared" si="27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7"/>
        <v>0</v>
      </c>
      <c r="I441" s="41">
        <f t="shared" si="27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/>
      <c r="E442" s="41">
        <v>0</v>
      </c>
      <c r="F442" s="41"/>
      <c r="G442" s="41"/>
      <c r="H442" s="41">
        <f t="shared" si="27"/>
        <v>0</v>
      </c>
      <c r="I442" s="41">
        <f t="shared" si="27"/>
        <v>0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7"/>
        <v>0</v>
      </c>
      <c r="I443" s="41">
        <f t="shared" si="27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7"/>
        <v>0</v>
      </c>
      <c r="I444" s="41">
        <f t="shared" si="27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7"/>
        <v>0</v>
      </c>
      <c r="I445" s="41">
        <f t="shared" si="27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>
        <v>65</v>
      </c>
      <c r="E446" s="41">
        <v>1.7</v>
      </c>
      <c r="F446" s="41"/>
      <c r="G446" s="41"/>
      <c r="H446" s="41">
        <f t="shared" si="27"/>
        <v>-65</v>
      </c>
      <c r="I446" s="41">
        <f t="shared" si="27"/>
        <v>-1.7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7"/>
        <v>0</v>
      </c>
      <c r="I447" s="41">
        <f t="shared" si="27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7"/>
        <v>0</v>
      </c>
      <c r="I448" s="41">
        <f t="shared" si="27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7"/>
        <v>0</v>
      </c>
      <c r="I449" s="41">
        <f t="shared" si="27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7"/>
        <v>0</v>
      </c>
      <c r="I450" s="41">
        <f t="shared" si="27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/>
      <c r="E451" s="41">
        <v>0</v>
      </c>
      <c r="F451" s="41"/>
      <c r="G451" s="41"/>
      <c r="H451" s="41">
        <f t="shared" si="27"/>
        <v>0</v>
      </c>
      <c r="I451" s="41">
        <f t="shared" si="27"/>
        <v>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7"/>
        <v>0</v>
      </c>
      <c r="I452" s="41">
        <f t="shared" si="27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7"/>
        <v>0</v>
      </c>
      <c r="I453" s="41">
        <f t="shared" si="27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785.1</v>
      </c>
      <c r="F454" s="37"/>
      <c r="G454" s="37">
        <f>SUM(G457:G459)</f>
        <v>789.26400000000001</v>
      </c>
      <c r="H454" s="37">
        <f t="shared" ref="H454:I454" si="28">F454-D454</f>
        <v>0</v>
      </c>
      <c r="I454" s="37">
        <f t="shared" si="28"/>
        <v>4.1639999999999873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33</v>
      </c>
      <c r="F457" s="41"/>
      <c r="G457" s="41">
        <v>37.200000000000003</v>
      </c>
      <c r="H457" s="41">
        <f t="shared" ref="H457:I460" si="29">F457-D457</f>
        <v>0</v>
      </c>
      <c r="I457" s="41">
        <f t="shared" si="29"/>
        <v>4.2000000000000028</v>
      </c>
    </row>
    <row r="458" spans="1:9" s="43" customFormat="1" x14ac:dyDescent="0.25">
      <c r="A458" s="39">
        <v>2</v>
      </c>
      <c r="B458" s="45" t="s">
        <v>101</v>
      </c>
      <c r="C458" s="39" t="s">
        <v>16</v>
      </c>
      <c r="D458" s="39"/>
      <c r="E458" s="41">
        <v>752.1</v>
      </c>
      <c r="F458" s="41"/>
      <c r="G458" s="41">
        <v>752.06399999999996</v>
      </c>
      <c r="H458" s="41">
        <f t="shared" si="29"/>
        <v>0</v>
      </c>
      <c r="I458" s="41">
        <f t="shared" si="29"/>
        <v>-3.6000000000058208E-2</v>
      </c>
    </row>
    <row r="459" spans="1:9" s="43" customFormat="1" x14ac:dyDescent="0.25">
      <c r="A459" s="39">
        <v>3</v>
      </c>
      <c r="B459" s="45"/>
      <c r="C459" s="39" t="s">
        <v>16</v>
      </c>
      <c r="D459" s="39"/>
      <c r="E459" s="41"/>
      <c r="F459" s="41"/>
      <c r="G459" s="41"/>
      <c r="H459" s="41">
        <f t="shared" si="29"/>
        <v>0</v>
      </c>
      <c r="I459" s="41">
        <f t="shared" si="29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9"/>
        <v>0</v>
      </c>
      <c r="I460" s="37">
        <f t="shared" si="29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30">F463-D463</f>
        <v>0</v>
      </c>
      <c r="I463" s="41">
        <f t="shared" si="30"/>
        <v>0</v>
      </c>
    </row>
    <row r="464" spans="1:9" s="43" customFormat="1" x14ac:dyDescent="0.25">
      <c r="A464" s="39">
        <v>2</v>
      </c>
      <c r="B464" s="45"/>
      <c r="C464" s="39" t="s">
        <v>16</v>
      </c>
      <c r="D464" s="39"/>
      <c r="E464" s="41"/>
      <c r="F464" s="41"/>
      <c r="G464" s="41"/>
      <c r="H464" s="41">
        <f t="shared" si="30"/>
        <v>0</v>
      </c>
      <c r="I464" s="41">
        <f t="shared" si="30"/>
        <v>0</v>
      </c>
    </row>
    <row r="465" spans="1:9" s="43" customFormat="1" x14ac:dyDescent="0.25">
      <c r="A465" s="39">
        <v>3</v>
      </c>
      <c r="B465" s="45"/>
      <c r="C465" s="39" t="s">
        <v>16</v>
      </c>
      <c r="D465" s="39"/>
      <c r="E465" s="41"/>
      <c r="F465" s="41"/>
      <c r="G465" s="41"/>
      <c r="H465" s="41">
        <f t="shared" si="30"/>
        <v>0</v>
      </c>
      <c r="I465" s="41">
        <f t="shared" si="30"/>
        <v>0</v>
      </c>
    </row>
    <row r="466" spans="1:9" s="38" customFormat="1" ht="23.25" customHeight="1" x14ac:dyDescent="0.25">
      <c r="A466" s="34">
        <v>20</v>
      </c>
      <c r="B466" s="35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30"/>
        <v>0</v>
      </c>
      <c r="I466" s="37">
        <f t="shared" si="30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31">F469-D469</f>
        <v>0</v>
      </c>
      <c r="I469" s="41">
        <f t="shared" si="31"/>
        <v>0</v>
      </c>
    </row>
    <row r="470" spans="1:9" s="43" customFormat="1" x14ac:dyDescent="0.25">
      <c r="A470" s="39">
        <v>2</v>
      </c>
      <c r="B470" s="45"/>
      <c r="C470" s="39" t="s">
        <v>16</v>
      </c>
      <c r="D470" s="39"/>
      <c r="E470" s="41"/>
      <c r="F470" s="41"/>
      <c r="G470" s="41"/>
      <c r="H470" s="41">
        <f t="shared" si="31"/>
        <v>0</v>
      </c>
      <c r="I470" s="41">
        <f t="shared" si="31"/>
        <v>0</v>
      </c>
    </row>
    <row r="471" spans="1:9" s="43" customFormat="1" x14ac:dyDescent="0.25">
      <c r="A471" s="39">
        <v>3</v>
      </c>
      <c r="B471" s="45"/>
      <c r="C471" s="39" t="s">
        <v>16</v>
      </c>
      <c r="D471" s="39"/>
      <c r="E471" s="41"/>
      <c r="F471" s="41"/>
      <c r="G471" s="41"/>
      <c r="H471" s="41">
        <f t="shared" si="31"/>
        <v>0</v>
      </c>
      <c r="I471" s="41">
        <f t="shared" si="31"/>
        <v>0</v>
      </c>
    </row>
    <row r="472" spans="1:9" s="38" customFormat="1" ht="23.25" customHeight="1" x14ac:dyDescent="0.25">
      <c r="A472" s="34">
        <v>21</v>
      </c>
      <c r="B472" s="35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31"/>
        <v>0</v>
      </c>
      <c r="I472" s="37">
        <f t="shared" si="31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32">F475-D475</f>
        <v>0</v>
      </c>
      <c r="I475" s="41">
        <f t="shared" si="32"/>
        <v>0</v>
      </c>
    </row>
    <row r="476" spans="1:9" s="43" customFormat="1" x14ac:dyDescent="0.25">
      <c r="A476" s="39">
        <v>2</v>
      </c>
      <c r="B476" s="45"/>
      <c r="C476" s="39" t="s">
        <v>16</v>
      </c>
      <c r="D476" s="39"/>
      <c r="E476" s="41"/>
      <c r="F476" s="41"/>
      <c r="G476" s="41"/>
      <c r="H476" s="41">
        <f t="shared" si="32"/>
        <v>0</v>
      </c>
      <c r="I476" s="41">
        <f t="shared" si="32"/>
        <v>0</v>
      </c>
    </row>
    <row r="477" spans="1:9" s="43" customFormat="1" x14ac:dyDescent="0.25">
      <c r="A477" s="39">
        <v>3</v>
      </c>
      <c r="B477" s="45"/>
      <c r="C477" s="39" t="s">
        <v>16</v>
      </c>
      <c r="D477" s="39"/>
      <c r="E477" s="41"/>
      <c r="F477" s="41"/>
      <c r="G477" s="41"/>
      <c r="H477" s="41">
        <f t="shared" si="32"/>
        <v>0</v>
      </c>
      <c r="I477" s="41">
        <f t="shared" si="32"/>
        <v>0</v>
      </c>
    </row>
  </sheetData>
  <mergeCells count="5">
    <mergeCell ref="G2:I2"/>
    <mergeCell ref="D7:E7"/>
    <mergeCell ref="F7:G7"/>
    <mergeCell ref="H7:I7"/>
    <mergeCell ref="B3:E3"/>
  </mergeCells>
  <conditionalFormatting sqref="B89:B96">
    <cfRule type="cellIs" dxfId="1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430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74" bestFit="1" customWidth="1"/>
    <col min="6" max="6" width="8.140625" style="49" bestFit="1" customWidth="1"/>
    <col min="7" max="7" width="18" style="74" bestFit="1" customWidth="1"/>
    <col min="8" max="8" width="9" style="49" bestFit="1" customWidth="1"/>
    <col min="9" max="9" width="18" style="74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5"/>
      <c r="C1" s="2"/>
      <c r="D1" s="2"/>
      <c r="E1" s="67"/>
      <c r="F1" s="3"/>
      <c r="G1" s="75"/>
      <c r="H1" s="4"/>
      <c r="I1" s="80" t="s">
        <v>0</v>
      </c>
    </row>
    <row r="2" spans="1:10" s="6" customFormat="1" ht="12.75" customHeight="1" x14ac:dyDescent="0.25">
      <c r="A2" s="1"/>
      <c r="B2" s="5"/>
      <c r="C2" s="2"/>
      <c r="D2" s="2"/>
      <c r="E2" s="67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103" t="s">
        <v>48</v>
      </c>
      <c r="C3" s="103"/>
      <c r="D3" s="103"/>
      <c r="E3" s="103"/>
      <c r="F3" s="8"/>
      <c r="G3" s="69"/>
      <c r="I3" s="69"/>
    </row>
    <row r="4" spans="1:10" s="10" customFormat="1" ht="17.25" customHeight="1" x14ac:dyDescent="0.25">
      <c r="A4" s="4"/>
      <c r="B4" s="82" t="s">
        <v>2</v>
      </c>
      <c r="E4" s="68"/>
      <c r="F4" s="8"/>
      <c r="G4" s="76"/>
      <c r="H4" s="12"/>
      <c r="I4" s="76"/>
      <c r="J4" s="12"/>
    </row>
    <row r="5" spans="1:10" s="6" customFormat="1" ht="39.7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B6" s="84"/>
      <c r="E6" s="69"/>
      <c r="G6" s="77" t="s">
        <v>4</v>
      </c>
      <c r="H6" s="18"/>
      <c r="I6" s="69"/>
    </row>
    <row r="7" spans="1:10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70" t="s">
        <v>12</v>
      </c>
      <c r="F8" s="25" t="s">
        <v>11</v>
      </c>
      <c r="G8" s="78" t="s">
        <v>12</v>
      </c>
      <c r="H8" s="25" t="s">
        <v>11</v>
      </c>
      <c r="I8" s="81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71">
        <v>5</v>
      </c>
      <c r="F9" s="32">
        <v>6</v>
      </c>
      <c r="G9" s="71">
        <v>7</v>
      </c>
      <c r="H9" s="32">
        <v>8</v>
      </c>
      <c r="I9" s="71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72">
        <f>SUM(E13:E15)</f>
        <v>8508.9</v>
      </c>
      <c r="F10" s="37"/>
      <c r="G10" s="72">
        <f>SUM(G13:G15)</f>
        <v>8508.9</v>
      </c>
      <c r="H10" s="37">
        <f>F10-D10</f>
        <v>0</v>
      </c>
      <c r="I10" s="72">
        <f>G10-E10</f>
        <v>0</v>
      </c>
    </row>
    <row r="11" spans="1:10" s="43" customFormat="1" x14ac:dyDescent="0.25">
      <c r="A11" s="39"/>
      <c r="B11" s="40" t="s">
        <v>14</v>
      </c>
      <c r="C11" s="39"/>
      <c r="D11" s="39"/>
      <c r="E11" s="73"/>
      <c r="F11" s="41"/>
      <c r="G11" s="79"/>
      <c r="H11" s="42"/>
      <c r="I11" s="79"/>
    </row>
    <row r="12" spans="1:10" s="43" customFormat="1" x14ac:dyDescent="0.25">
      <c r="A12" s="39"/>
      <c r="B12" s="44" t="s">
        <v>15</v>
      </c>
      <c r="C12" s="39"/>
      <c r="D12" s="39"/>
      <c r="E12" s="73"/>
      <c r="F12" s="41"/>
      <c r="G12" s="79"/>
      <c r="H12" s="42"/>
      <c r="I12" s="79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73">
        <v>8508.9</v>
      </c>
      <c r="F13" s="41"/>
      <c r="G13" s="73">
        <v>8508.9</v>
      </c>
      <c r="H13" s="41">
        <f t="shared" ref="H13:I16" si="0">F13-D13</f>
        <v>0</v>
      </c>
      <c r="I13" s="73">
        <f t="shared" si="0"/>
        <v>0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73"/>
      <c r="F14" s="41"/>
      <c r="G14" s="73"/>
      <c r="H14" s="41">
        <f t="shared" si="0"/>
        <v>0</v>
      </c>
      <c r="I14" s="73">
        <f t="shared" si="0"/>
        <v>0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73"/>
      <c r="F15" s="41"/>
      <c r="G15" s="73"/>
      <c r="H15" s="41">
        <f t="shared" si="0"/>
        <v>0</v>
      </c>
      <c r="I15" s="73">
        <f t="shared" si="0"/>
        <v>0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72">
        <f>SUM(E19:E21)</f>
        <v>24</v>
      </c>
      <c r="F16" s="37"/>
      <c r="G16" s="72">
        <f>SUM(G19:G21)</f>
        <v>24</v>
      </c>
      <c r="H16" s="37">
        <f t="shared" si="0"/>
        <v>0</v>
      </c>
      <c r="I16" s="72">
        <f t="shared" si="0"/>
        <v>0</v>
      </c>
    </row>
    <row r="17" spans="1:9" s="43" customFormat="1" x14ac:dyDescent="0.25">
      <c r="A17" s="46"/>
      <c r="B17" s="40" t="s">
        <v>14</v>
      </c>
      <c r="C17" s="39"/>
      <c r="D17" s="39"/>
      <c r="E17" s="73"/>
      <c r="F17" s="41"/>
      <c r="G17" s="79"/>
      <c r="H17" s="42"/>
      <c r="I17" s="79"/>
    </row>
    <row r="18" spans="1:9" s="43" customFormat="1" x14ac:dyDescent="0.25">
      <c r="A18" s="47"/>
      <c r="B18" s="44" t="s">
        <v>15</v>
      </c>
      <c r="C18" s="39"/>
      <c r="D18" s="39"/>
      <c r="E18" s="73"/>
      <c r="F18" s="41"/>
      <c r="G18" s="79"/>
      <c r="H18" s="42"/>
      <c r="I18" s="79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73"/>
      <c r="F19" s="41"/>
      <c r="G19" s="73"/>
      <c r="H19" s="41">
        <f t="shared" ref="H19:I22" si="1">F19-D19</f>
        <v>0</v>
      </c>
      <c r="I19" s="73">
        <f t="shared" si="1"/>
        <v>0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73">
        <v>24</v>
      </c>
      <c r="F20" s="41"/>
      <c r="G20" s="73">
        <v>24</v>
      </c>
      <c r="H20" s="41">
        <f t="shared" si="1"/>
        <v>0</v>
      </c>
      <c r="I20" s="73">
        <f t="shared" si="1"/>
        <v>0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73"/>
      <c r="F21" s="41"/>
      <c r="G21" s="73"/>
      <c r="H21" s="41">
        <f t="shared" si="1"/>
        <v>0</v>
      </c>
      <c r="I21" s="73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72">
        <f>SUM(E25:E31)</f>
        <v>14817.6</v>
      </c>
      <c r="F22" s="37"/>
      <c r="G22" s="72">
        <f>SUM(G25:G31)</f>
        <v>28947.599999999999</v>
      </c>
      <c r="H22" s="37">
        <f t="shared" si="1"/>
        <v>0</v>
      </c>
      <c r="I22" s="72">
        <f t="shared" si="1"/>
        <v>14129.999999999998</v>
      </c>
    </row>
    <row r="23" spans="1:9" s="43" customFormat="1" x14ac:dyDescent="0.25">
      <c r="A23" s="46"/>
      <c r="B23" s="40" t="s">
        <v>14</v>
      </c>
      <c r="C23" s="39"/>
      <c r="D23" s="39"/>
      <c r="E23" s="73"/>
      <c r="F23" s="41"/>
      <c r="G23" s="79"/>
      <c r="H23" s="42"/>
      <c r="I23" s="79"/>
    </row>
    <row r="24" spans="1:9" s="43" customFormat="1" x14ac:dyDescent="0.25">
      <c r="A24" s="47"/>
      <c r="B24" s="44" t="s">
        <v>15</v>
      </c>
      <c r="C24" s="39"/>
      <c r="D24" s="39"/>
      <c r="E24" s="73"/>
      <c r="F24" s="41"/>
      <c r="G24" s="79"/>
      <c r="H24" s="42"/>
      <c r="I24" s="79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73">
        <v>13567.6</v>
      </c>
      <c r="F25" s="41"/>
      <c r="G25" s="73">
        <v>23100</v>
      </c>
      <c r="H25" s="41">
        <f t="shared" ref="H25:I32" si="2">F25-D25</f>
        <v>0</v>
      </c>
      <c r="I25" s="73">
        <f t="shared" si="2"/>
        <v>9532.4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73"/>
      <c r="F26" s="41"/>
      <c r="G26" s="73">
        <v>1050</v>
      </c>
      <c r="H26" s="41">
        <f t="shared" si="2"/>
        <v>0</v>
      </c>
      <c r="I26" s="73">
        <f t="shared" si="2"/>
        <v>1050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73">
        <v>1250</v>
      </c>
      <c r="F27" s="41"/>
      <c r="G27" s="73">
        <v>4797.6000000000004</v>
      </c>
      <c r="H27" s="41">
        <f t="shared" si="2"/>
        <v>0</v>
      </c>
      <c r="I27" s="73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73"/>
      <c r="F28" s="41"/>
      <c r="G28" s="73"/>
      <c r="H28" s="41">
        <f t="shared" si="2"/>
        <v>0</v>
      </c>
      <c r="I28" s="73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73"/>
      <c r="F29" s="41"/>
      <c r="G29" s="73"/>
      <c r="H29" s="41">
        <f t="shared" si="2"/>
        <v>0</v>
      </c>
      <c r="I29" s="73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73"/>
      <c r="F30" s="41"/>
      <c r="G30" s="73"/>
      <c r="H30" s="41">
        <f t="shared" si="2"/>
        <v>0</v>
      </c>
      <c r="I30" s="73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73"/>
      <c r="F31" s="41"/>
      <c r="G31" s="73"/>
      <c r="H31" s="41">
        <f t="shared" si="2"/>
        <v>0</v>
      </c>
      <c r="I31" s="73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72">
        <f>SUM(E35:E37)</f>
        <v>40</v>
      </c>
      <c r="F32" s="37"/>
      <c r="G32" s="72">
        <f>SUM(G35:G37)</f>
        <v>0</v>
      </c>
      <c r="H32" s="37">
        <f t="shared" si="2"/>
        <v>0</v>
      </c>
      <c r="I32" s="72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73"/>
      <c r="F33" s="41"/>
      <c r="G33" s="79"/>
      <c r="H33" s="42"/>
      <c r="I33" s="79"/>
    </row>
    <row r="34" spans="1:9" s="43" customFormat="1" x14ac:dyDescent="0.25">
      <c r="A34" s="47"/>
      <c r="B34" s="44" t="s">
        <v>15</v>
      </c>
      <c r="C34" s="39"/>
      <c r="D34" s="39"/>
      <c r="E34" s="73"/>
      <c r="F34" s="41"/>
      <c r="G34" s="79"/>
      <c r="H34" s="42"/>
      <c r="I34" s="79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73">
        <v>40</v>
      </c>
      <c r="F35" s="41"/>
      <c r="G35" s="73"/>
      <c r="H35" s="41">
        <f t="shared" ref="H35:I38" si="3">F35-D35</f>
        <v>0</v>
      </c>
      <c r="I35" s="73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73"/>
      <c r="F36" s="41"/>
      <c r="G36" s="73"/>
      <c r="H36" s="41">
        <f t="shared" si="3"/>
        <v>0</v>
      </c>
      <c r="I36" s="73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73"/>
      <c r="F37" s="41"/>
      <c r="G37" s="73"/>
      <c r="H37" s="41">
        <f t="shared" si="3"/>
        <v>0</v>
      </c>
      <c r="I37" s="73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72">
        <f>SUM(E41:E43)</f>
        <v>740.8</v>
      </c>
      <c r="F38" s="37"/>
      <c r="G38" s="72">
        <f>SUM(G41:G43)</f>
        <v>740.8</v>
      </c>
      <c r="H38" s="37">
        <f t="shared" si="3"/>
        <v>0</v>
      </c>
      <c r="I38" s="72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73"/>
      <c r="F39" s="41"/>
      <c r="G39" s="79"/>
      <c r="H39" s="42"/>
      <c r="I39" s="79"/>
    </row>
    <row r="40" spans="1:9" s="43" customFormat="1" x14ac:dyDescent="0.25">
      <c r="A40" s="47"/>
      <c r="B40" s="44" t="s">
        <v>15</v>
      </c>
      <c r="C40" s="39"/>
      <c r="D40" s="39"/>
      <c r="E40" s="73"/>
      <c r="F40" s="41"/>
      <c r="G40" s="79"/>
      <c r="H40" s="42"/>
      <c r="I40" s="79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73">
        <v>740.8</v>
      </c>
      <c r="F41" s="41"/>
      <c r="G41" s="73">
        <v>740.8</v>
      </c>
      <c r="H41" s="41">
        <f t="shared" ref="H41:I44" si="4">F41-D41</f>
        <v>0</v>
      </c>
      <c r="I41" s="73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73"/>
      <c r="F42" s="41"/>
      <c r="G42" s="73"/>
      <c r="H42" s="41">
        <f t="shared" si="4"/>
        <v>0</v>
      </c>
      <c r="I42" s="73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73"/>
      <c r="F43" s="41"/>
      <c r="G43" s="73"/>
      <c r="H43" s="41">
        <f t="shared" si="4"/>
        <v>0</v>
      </c>
      <c r="I43" s="73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72">
        <f>SUM(E47:E54)</f>
        <v>295</v>
      </c>
      <c r="F44" s="37"/>
      <c r="G44" s="72">
        <f>SUM(G47:G54)</f>
        <v>0</v>
      </c>
      <c r="H44" s="37">
        <f t="shared" si="4"/>
        <v>0</v>
      </c>
      <c r="I44" s="72">
        <f t="shared" si="4"/>
        <v>-295</v>
      </c>
    </row>
    <row r="45" spans="1:9" s="43" customFormat="1" x14ac:dyDescent="0.25">
      <c r="A45" s="46"/>
      <c r="B45" s="40" t="s">
        <v>14</v>
      </c>
      <c r="C45" s="39"/>
      <c r="D45" s="39"/>
      <c r="E45" s="73"/>
      <c r="F45" s="41"/>
      <c r="G45" s="79"/>
      <c r="H45" s="42"/>
      <c r="I45" s="79"/>
    </row>
    <row r="46" spans="1:9" s="43" customFormat="1" x14ac:dyDescent="0.25">
      <c r="A46" s="47"/>
      <c r="B46" s="44" t="s">
        <v>15</v>
      </c>
      <c r="C46" s="39"/>
      <c r="D46" s="39"/>
      <c r="E46" s="73"/>
      <c r="F46" s="41"/>
      <c r="G46" s="79"/>
      <c r="H46" s="42"/>
      <c r="I46" s="79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73">
        <v>144</v>
      </c>
      <c r="F47" s="41"/>
      <c r="G47" s="73"/>
      <c r="H47" s="41">
        <f t="shared" ref="H47:I55" si="5">F47-D47</f>
        <v>0</v>
      </c>
      <c r="I47" s="73">
        <f t="shared" si="5"/>
        <v>-144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73"/>
      <c r="F48" s="41"/>
      <c r="G48" s="73"/>
      <c r="H48" s="41">
        <f t="shared" si="5"/>
        <v>0</v>
      </c>
      <c r="I48" s="73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73"/>
      <c r="F49" s="41"/>
      <c r="G49" s="73"/>
      <c r="H49" s="41">
        <f t="shared" si="5"/>
        <v>0</v>
      </c>
      <c r="I49" s="73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73">
        <v>105</v>
      </c>
      <c r="F50" s="41"/>
      <c r="G50" s="73"/>
      <c r="H50" s="41">
        <f t="shared" si="5"/>
        <v>0</v>
      </c>
      <c r="I50" s="73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73"/>
      <c r="F51" s="41"/>
      <c r="G51" s="73"/>
      <c r="H51" s="41">
        <f t="shared" si="5"/>
        <v>0</v>
      </c>
      <c r="I51" s="73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73">
        <v>46</v>
      </c>
      <c r="F52" s="41"/>
      <c r="G52" s="73"/>
      <c r="H52" s="41">
        <f t="shared" si="5"/>
        <v>0</v>
      </c>
      <c r="I52" s="73">
        <f t="shared" si="5"/>
        <v>-46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73"/>
      <c r="F53" s="41"/>
      <c r="G53" s="73"/>
      <c r="H53" s="41">
        <f t="shared" si="5"/>
        <v>0</v>
      </c>
      <c r="I53" s="73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73"/>
      <c r="F54" s="41"/>
      <c r="G54" s="73"/>
      <c r="H54" s="41">
        <f t="shared" si="5"/>
        <v>0</v>
      </c>
      <c r="I54" s="73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72">
        <f>SUM(E58:E66)</f>
        <v>300</v>
      </c>
      <c r="F55" s="37"/>
      <c r="G55" s="72">
        <f>SUM(G58:G66)</f>
        <v>0</v>
      </c>
      <c r="H55" s="37">
        <f t="shared" si="5"/>
        <v>0</v>
      </c>
      <c r="I55" s="72">
        <f t="shared" si="5"/>
        <v>-300</v>
      </c>
    </row>
    <row r="56" spans="1:9" s="43" customFormat="1" x14ac:dyDescent="0.25">
      <c r="A56" s="46"/>
      <c r="B56" s="40" t="s">
        <v>14</v>
      </c>
      <c r="C56" s="39"/>
      <c r="D56" s="39"/>
      <c r="E56" s="73"/>
      <c r="F56" s="41"/>
      <c r="G56" s="79"/>
      <c r="H56" s="42"/>
      <c r="I56" s="79"/>
    </row>
    <row r="57" spans="1:9" s="43" customFormat="1" x14ac:dyDescent="0.25">
      <c r="A57" s="47"/>
      <c r="B57" s="44" t="s">
        <v>15</v>
      </c>
      <c r="C57" s="39"/>
      <c r="D57" s="39"/>
      <c r="E57" s="73"/>
      <c r="F57" s="41"/>
      <c r="G57" s="79"/>
      <c r="H57" s="42"/>
      <c r="I57" s="79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73"/>
      <c r="F58" s="41"/>
      <c r="G58" s="73"/>
      <c r="H58" s="41">
        <f t="shared" ref="H58:I67" si="6">F58-D58</f>
        <v>0</v>
      </c>
      <c r="I58" s="73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73"/>
      <c r="F59" s="41"/>
      <c r="G59" s="73"/>
      <c r="H59" s="41">
        <f t="shared" si="6"/>
        <v>0</v>
      </c>
      <c r="I59" s="73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73">
        <v>62</v>
      </c>
      <c r="F60" s="41"/>
      <c r="G60" s="73"/>
      <c r="H60" s="41">
        <f t="shared" si="6"/>
        <v>0</v>
      </c>
      <c r="I60" s="73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73">
        <v>124</v>
      </c>
      <c r="F61" s="41"/>
      <c r="G61" s="73"/>
      <c r="H61" s="41">
        <f t="shared" si="6"/>
        <v>0</v>
      </c>
      <c r="I61" s="73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73">
        <v>114</v>
      </c>
      <c r="F62" s="41"/>
      <c r="G62" s="73"/>
      <c r="H62" s="41">
        <f t="shared" si="6"/>
        <v>0</v>
      </c>
      <c r="I62" s="73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73"/>
      <c r="F63" s="41"/>
      <c r="G63" s="73"/>
      <c r="H63" s="41">
        <f t="shared" si="6"/>
        <v>0</v>
      </c>
      <c r="I63" s="73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73"/>
      <c r="F64" s="41"/>
      <c r="G64" s="73"/>
      <c r="H64" s="41">
        <f t="shared" si="6"/>
        <v>0</v>
      </c>
      <c r="I64" s="73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73"/>
      <c r="F65" s="41"/>
      <c r="G65" s="73"/>
      <c r="H65" s="41">
        <f t="shared" si="6"/>
        <v>0</v>
      </c>
      <c r="I65" s="73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73"/>
      <c r="F66" s="41"/>
      <c r="G66" s="73"/>
      <c r="H66" s="41">
        <f t="shared" si="6"/>
        <v>0</v>
      </c>
      <c r="I66" s="73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72">
        <f>SUM(E70:E72)</f>
        <v>0</v>
      </c>
      <c r="F67" s="37"/>
      <c r="G67" s="72">
        <f>SUM(G70:G72)</f>
        <v>0</v>
      </c>
      <c r="H67" s="37">
        <f t="shared" si="6"/>
        <v>0</v>
      </c>
      <c r="I67" s="72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73"/>
      <c r="F68" s="41"/>
      <c r="G68" s="79"/>
      <c r="H68" s="42"/>
      <c r="I68" s="79"/>
    </row>
    <row r="69" spans="1:9" s="43" customFormat="1" x14ac:dyDescent="0.25">
      <c r="A69" s="47"/>
      <c r="B69" s="44" t="s">
        <v>15</v>
      </c>
      <c r="C69" s="39"/>
      <c r="D69" s="39"/>
      <c r="E69" s="73"/>
      <c r="F69" s="41"/>
      <c r="G69" s="79"/>
      <c r="H69" s="42"/>
      <c r="I69" s="79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73"/>
      <c r="F70" s="41"/>
      <c r="G70" s="73"/>
      <c r="H70" s="41">
        <f t="shared" ref="H70:I79" si="7">F70-D70</f>
        <v>0</v>
      </c>
      <c r="I70" s="73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73"/>
      <c r="F71" s="41"/>
      <c r="G71" s="73"/>
      <c r="H71" s="41">
        <f t="shared" si="7"/>
        <v>0</v>
      </c>
      <c r="I71" s="73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73"/>
      <c r="F72" s="41"/>
      <c r="G72" s="73"/>
      <c r="H72" s="41">
        <f t="shared" si="7"/>
        <v>0</v>
      </c>
      <c r="I72" s="73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72">
        <f>SUM(E76:E78)</f>
        <v>0</v>
      </c>
      <c r="F73" s="37"/>
      <c r="G73" s="72">
        <f>SUM(G76:G78)</f>
        <v>1500</v>
      </c>
      <c r="H73" s="37">
        <f t="shared" si="7"/>
        <v>0</v>
      </c>
      <c r="I73" s="72">
        <f t="shared" si="7"/>
        <v>1500</v>
      </c>
    </row>
    <row r="74" spans="1:9" s="43" customFormat="1" x14ac:dyDescent="0.25">
      <c r="A74" s="46"/>
      <c r="B74" s="40" t="s">
        <v>14</v>
      </c>
      <c r="C74" s="39"/>
      <c r="D74" s="39"/>
      <c r="E74" s="73"/>
      <c r="F74" s="41"/>
      <c r="G74" s="79"/>
      <c r="H74" s="42"/>
      <c r="I74" s="79"/>
    </row>
    <row r="75" spans="1:9" s="43" customFormat="1" x14ac:dyDescent="0.25">
      <c r="A75" s="47"/>
      <c r="B75" s="44" t="s">
        <v>15</v>
      </c>
      <c r="C75" s="39"/>
      <c r="D75" s="39"/>
      <c r="E75" s="73"/>
      <c r="F75" s="41"/>
      <c r="G75" s="79"/>
      <c r="H75" s="42"/>
      <c r="I75" s="79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73"/>
      <c r="F76" s="41"/>
      <c r="G76" s="73">
        <v>1500</v>
      </c>
      <c r="H76" s="41">
        <f t="shared" ref="H76:I78" si="8">F76-D76</f>
        <v>0</v>
      </c>
      <c r="I76" s="73">
        <f t="shared" si="8"/>
        <v>1500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73"/>
      <c r="F77" s="41"/>
      <c r="G77" s="73"/>
      <c r="H77" s="41">
        <f t="shared" si="8"/>
        <v>0</v>
      </c>
      <c r="I77" s="73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73"/>
      <c r="F78" s="41"/>
      <c r="G78" s="73"/>
      <c r="H78" s="41">
        <f t="shared" si="8"/>
        <v>0</v>
      </c>
      <c r="I78" s="73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72">
        <f>SUM(E82:E84)</f>
        <v>0</v>
      </c>
      <c r="F79" s="37"/>
      <c r="G79" s="72">
        <f>SUM(G82:G84)</f>
        <v>0</v>
      </c>
      <c r="H79" s="37">
        <f t="shared" si="7"/>
        <v>0</v>
      </c>
      <c r="I79" s="72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73"/>
      <c r="F80" s="41"/>
      <c r="G80" s="79"/>
      <c r="H80" s="42"/>
      <c r="I80" s="79"/>
    </row>
    <row r="81" spans="1:9" s="43" customFormat="1" x14ac:dyDescent="0.25">
      <c r="A81" s="47"/>
      <c r="B81" s="44" t="s">
        <v>15</v>
      </c>
      <c r="C81" s="39"/>
      <c r="D81" s="39"/>
      <c r="E81" s="73"/>
      <c r="F81" s="41"/>
      <c r="G81" s="79"/>
      <c r="H81" s="42"/>
      <c r="I81" s="79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73"/>
      <c r="F82" s="41"/>
      <c r="G82" s="73"/>
      <c r="H82" s="41">
        <f t="shared" ref="H82:I85" si="9">F82-D82</f>
        <v>0</v>
      </c>
      <c r="I82" s="73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73"/>
      <c r="F83" s="41"/>
      <c r="G83" s="73"/>
      <c r="H83" s="41">
        <f t="shared" si="9"/>
        <v>0</v>
      </c>
      <c r="I83" s="73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73"/>
      <c r="F84" s="41"/>
      <c r="G84" s="73"/>
      <c r="H84" s="41">
        <f t="shared" si="9"/>
        <v>0</v>
      </c>
      <c r="I84" s="73">
        <f t="shared" si="9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72">
        <f>SUM(E88:E96)</f>
        <v>0</v>
      </c>
      <c r="F85" s="37"/>
      <c r="G85" s="72">
        <f>SUM(G88:G96)</f>
        <v>0</v>
      </c>
      <c r="H85" s="37">
        <f t="shared" si="9"/>
        <v>0</v>
      </c>
      <c r="I85" s="72">
        <f t="shared" si="9"/>
        <v>0</v>
      </c>
    </row>
    <row r="86" spans="1:9" s="43" customFormat="1" x14ac:dyDescent="0.25">
      <c r="A86" s="46"/>
      <c r="B86" s="40" t="s">
        <v>14</v>
      </c>
      <c r="C86" s="39"/>
      <c r="D86" s="39"/>
      <c r="E86" s="73"/>
      <c r="F86" s="41"/>
      <c r="G86" s="79"/>
      <c r="H86" s="42"/>
      <c r="I86" s="79"/>
    </row>
    <row r="87" spans="1:9" s="43" customFormat="1" x14ac:dyDescent="0.25">
      <c r="A87" s="47"/>
      <c r="B87" s="44" t="s">
        <v>15</v>
      </c>
      <c r="C87" s="39"/>
      <c r="D87" s="39"/>
      <c r="E87" s="73"/>
      <c r="F87" s="41"/>
      <c r="G87" s="79"/>
      <c r="H87" s="42"/>
      <c r="I87" s="79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73"/>
      <c r="F88" s="41"/>
      <c r="G88" s="73"/>
      <c r="H88" s="41">
        <f t="shared" ref="H88:I97" si="10">F88-D88</f>
        <v>0</v>
      </c>
      <c r="I88" s="73">
        <f t="shared" si="10"/>
        <v>0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73"/>
      <c r="F89" s="41"/>
      <c r="G89" s="73"/>
      <c r="H89" s="41">
        <f t="shared" si="10"/>
        <v>0</v>
      </c>
      <c r="I89" s="73">
        <f t="shared" si="10"/>
        <v>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73"/>
      <c r="F90" s="41"/>
      <c r="G90" s="73"/>
      <c r="H90" s="41">
        <f t="shared" si="10"/>
        <v>0</v>
      </c>
      <c r="I90" s="73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73"/>
      <c r="F91" s="41"/>
      <c r="G91" s="73"/>
      <c r="H91" s="41">
        <f t="shared" si="10"/>
        <v>0</v>
      </c>
      <c r="I91" s="73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73"/>
      <c r="F92" s="41"/>
      <c r="G92" s="73"/>
      <c r="H92" s="41">
        <f t="shared" si="10"/>
        <v>0</v>
      </c>
      <c r="I92" s="73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73"/>
      <c r="F93" s="41"/>
      <c r="G93" s="73"/>
      <c r="H93" s="41">
        <f t="shared" si="10"/>
        <v>0</v>
      </c>
      <c r="I93" s="73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73"/>
      <c r="F94" s="41"/>
      <c r="G94" s="73"/>
      <c r="H94" s="41">
        <f t="shared" si="10"/>
        <v>0</v>
      </c>
      <c r="I94" s="73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73"/>
      <c r="F95" s="41"/>
      <c r="G95" s="73"/>
      <c r="H95" s="41">
        <f t="shared" si="10"/>
        <v>0</v>
      </c>
      <c r="I95" s="73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73"/>
      <c r="F96" s="41"/>
      <c r="G96" s="73"/>
      <c r="H96" s="41">
        <f t="shared" si="10"/>
        <v>0</v>
      </c>
      <c r="I96" s="73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72">
        <f>SUM(E100:E102)</f>
        <v>200</v>
      </c>
      <c r="F97" s="37"/>
      <c r="G97" s="72">
        <f>SUM(G100:G102)</f>
        <v>0</v>
      </c>
      <c r="H97" s="37">
        <f t="shared" si="10"/>
        <v>0</v>
      </c>
      <c r="I97" s="72">
        <f t="shared" si="10"/>
        <v>-200</v>
      </c>
    </row>
    <row r="98" spans="1:9" s="43" customFormat="1" x14ac:dyDescent="0.25">
      <c r="A98" s="46"/>
      <c r="B98" s="40" t="s">
        <v>14</v>
      </c>
      <c r="C98" s="39"/>
      <c r="D98" s="39"/>
      <c r="E98" s="73"/>
      <c r="F98" s="41"/>
      <c r="G98" s="79"/>
      <c r="H98" s="42"/>
      <c r="I98" s="79"/>
    </row>
    <row r="99" spans="1:9" s="43" customFormat="1" x14ac:dyDescent="0.25">
      <c r="A99" s="47"/>
      <c r="B99" s="44" t="s">
        <v>15</v>
      </c>
      <c r="C99" s="39"/>
      <c r="D99" s="39"/>
      <c r="E99" s="73"/>
      <c r="F99" s="41"/>
      <c r="G99" s="79"/>
      <c r="H99" s="42"/>
      <c r="I99" s="79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73">
        <v>200</v>
      </c>
      <c r="F100" s="41"/>
      <c r="G100" s="73"/>
      <c r="H100" s="41">
        <f t="shared" ref="H100:I103" si="11">F100-D100</f>
        <v>0</v>
      </c>
      <c r="I100" s="73">
        <f t="shared" si="11"/>
        <v>-200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73"/>
      <c r="F101" s="41"/>
      <c r="G101" s="73"/>
      <c r="H101" s="41">
        <f t="shared" si="11"/>
        <v>0</v>
      </c>
      <c r="I101" s="73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73"/>
      <c r="F102" s="41"/>
      <c r="G102" s="73"/>
      <c r="H102" s="41">
        <f t="shared" si="11"/>
        <v>0</v>
      </c>
      <c r="I102" s="73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72">
        <f>SUM(E106:E108)</f>
        <v>507.6</v>
      </c>
      <c r="F103" s="37"/>
      <c r="G103" s="72">
        <f>SUM(G106:G108)</f>
        <v>0</v>
      </c>
      <c r="H103" s="37">
        <f t="shared" si="11"/>
        <v>0</v>
      </c>
      <c r="I103" s="72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73"/>
      <c r="F104" s="41"/>
      <c r="G104" s="79"/>
      <c r="H104" s="42"/>
      <c r="I104" s="79"/>
    </row>
    <row r="105" spans="1:9" s="43" customFormat="1" x14ac:dyDescent="0.25">
      <c r="A105" s="47"/>
      <c r="B105" s="44" t="s">
        <v>15</v>
      </c>
      <c r="C105" s="39"/>
      <c r="D105" s="39"/>
      <c r="E105" s="73"/>
      <c r="F105" s="41"/>
      <c r="G105" s="79"/>
      <c r="H105" s="42"/>
      <c r="I105" s="79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73">
        <v>150</v>
      </c>
      <c r="F106" s="41"/>
      <c r="G106" s="73"/>
      <c r="H106" s="41">
        <f t="shared" ref="H106:I109" si="12">F106-D106</f>
        <v>0</v>
      </c>
      <c r="I106" s="73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73">
        <v>357.6</v>
      </c>
      <c r="F107" s="41"/>
      <c r="G107" s="73"/>
      <c r="H107" s="41">
        <f t="shared" si="12"/>
        <v>0</v>
      </c>
      <c r="I107" s="73">
        <f t="shared" si="12"/>
        <v>-357.6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73"/>
      <c r="F108" s="41"/>
      <c r="G108" s="73"/>
      <c r="H108" s="41">
        <f t="shared" si="12"/>
        <v>0</v>
      </c>
      <c r="I108" s="73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4886.5779999999995</v>
      </c>
      <c r="F109" s="37"/>
      <c r="G109" s="37">
        <f>+G111+G305</f>
        <v>0</v>
      </c>
      <c r="H109" s="37">
        <f t="shared" si="12"/>
        <v>0</v>
      </c>
      <c r="I109" s="37">
        <f t="shared" si="12"/>
        <v>-4886.5779999999995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4886.5779999999995</v>
      </c>
      <c r="F111" s="37"/>
      <c r="G111" s="37">
        <f>SUM(G112:G304)</f>
        <v>0</v>
      </c>
      <c r="H111" s="37">
        <f t="shared" ref="H111:I111" si="13">F111-D111</f>
        <v>0</v>
      </c>
      <c r="I111" s="37">
        <f t="shared" si="13"/>
        <v>-4886.5779999999995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 t="s">
        <v>436</v>
      </c>
      <c r="E112" s="41">
        <v>2160</v>
      </c>
      <c r="F112" s="41"/>
      <c r="G112" s="41"/>
      <c r="H112" s="41">
        <f t="shared" ref="H112:I239" si="14">F112-D112</f>
        <v>-3000</v>
      </c>
      <c r="I112" s="41">
        <f t="shared" si="14"/>
        <v>-2160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 t="s">
        <v>437</v>
      </c>
      <c r="E113" s="41">
        <v>38.5</v>
      </c>
      <c r="F113" s="41"/>
      <c r="G113" s="41"/>
      <c r="H113" s="41">
        <f t="shared" si="14"/>
        <v>-175</v>
      </c>
      <c r="I113" s="41">
        <f t="shared" si="14"/>
        <v>-38.5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 t="s">
        <v>438</v>
      </c>
      <c r="E114" s="41">
        <v>3</v>
      </c>
      <c r="F114" s="41"/>
      <c r="G114" s="41"/>
      <c r="H114" s="41">
        <f t="shared" si="14"/>
        <v>-20</v>
      </c>
      <c r="I114" s="41">
        <f t="shared" si="14"/>
        <v>-3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4"/>
        <v>0</v>
      </c>
      <c r="I115" s="41">
        <f t="shared" si="14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 t="s">
        <v>439</v>
      </c>
      <c r="E116" s="41">
        <v>24</v>
      </c>
      <c r="F116" s="41"/>
      <c r="G116" s="41"/>
      <c r="H116" s="41">
        <f t="shared" si="14"/>
        <v>-150</v>
      </c>
      <c r="I116" s="41">
        <f t="shared" si="14"/>
        <v>-24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4"/>
        <v>0</v>
      </c>
      <c r="I117" s="41">
        <f t="shared" si="14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4"/>
        <v>0</v>
      </c>
      <c r="I118" s="41">
        <f t="shared" si="14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 t="s">
        <v>440</v>
      </c>
      <c r="E119" s="41">
        <v>270</v>
      </c>
      <c r="F119" s="41"/>
      <c r="G119" s="41"/>
      <c r="H119" s="41">
        <f t="shared" si="14"/>
        <v>-30000</v>
      </c>
      <c r="I119" s="41">
        <f t="shared" si="14"/>
        <v>-270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 t="s">
        <v>441</v>
      </c>
      <c r="E120" s="41">
        <v>77.5</v>
      </c>
      <c r="F120" s="41"/>
      <c r="G120" s="41"/>
      <c r="H120" s="41">
        <f t="shared" si="14"/>
        <v>-1550</v>
      </c>
      <c r="I120" s="41">
        <f t="shared" si="14"/>
        <v>-77.5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 t="s">
        <v>442</v>
      </c>
      <c r="E121" s="41">
        <v>40.5</v>
      </c>
      <c r="F121" s="41"/>
      <c r="G121" s="41"/>
      <c r="H121" s="41">
        <f t="shared" si="14"/>
        <v>-1500</v>
      </c>
      <c r="I121" s="41">
        <f t="shared" si="14"/>
        <v>-40.5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/>
      <c r="E122" s="41">
        <v>0</v>
      </c>
      <c r="F122" s="41"/>
      <c r="G122" s="41"/>
      <c r="H122" s="41">
        <f t="shared" si="14"/>
        <v>0</v>
      </c>
      <c r="I122" s="41">
        <f t="shared" si="14"/>
        <v>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4"/>
        <v>0</v>
      </c>
      <c r="I123" s="41">
        <f t="shared" si="14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4"/>
        <v>0</v>
      </c>
      <c r="I124" s="41">
        <f t="shared" si="14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 t="s">
        <v>443</v>
      </c>
      <c r="E125" s="41">
        <v>1.3</v>
      </c>
      <c r="F125" s="41"/>
      <c r="G125" s="41"/>
      <c r="H125" s="41">
        <f t="shared" si="14"/>
        <v>-2</v>
      </c>
      <c r="I125" s="41">
        <f t="shared" si="14"/>
        <v>-1.3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4"/>
        <v>0</v>
      </c>
      <c r="I126" s="41">
        <f t="shared" si="14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 t="s">
        <v>444</v>
      </c>
      <c r="E127" s="41">
        <v>20</v>
      </c>
      <c r="F127" s="41"/>
      <c r="G127" s="41"/>
      <c r="H127" s="41">
        <f t="shared" si="14"/>
        <v>-2500</v>
      </c>
      <c r="I127" s="41">
        <f t="shared" si="14"/>
        <v>-20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 t="s">
        <v>445</v>
      </c>
      <c r="E129" s="41">
        <v>1.2</v>
      </c>
      <c r="F129" s="41"/>
      <c r="G129" s="41"/>
      <c r="H129" s="41">
        <f t="shared" si="14"/>
        <v>-22</v>
      </c>
      <c r="I129" s="41">
        <f t="shared" si="14"/>
        <v>-1.2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 t="s">
        <v>446</v>
      </c>
      <c r="E133" s="41">
        <v>26</v>
      </c>
      <c r="F133" s="41"/>
      <c r="G133" s="41"/>
      <c r="H133" s="41">
        <f t="shared" si="14"/>
        <v>-200</v>
      </c>
      <c r="I133" s="41">
        <f t="shared" si="14"/>
        <v>-26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 t="s">
        <v>447</v>
      </c>
      <c r="E134" s="41">
        <v>27</v>
      </c>
      <c r="F134" s="41"/>
      <c r="G134" s="41"/>
      <c r="H134" s="41">
        <f t="shared" si="14"/>
        <v>-30</v>
      </c>
      <c r="I134" s="41">
        <f t="shared" si="14"/>
        <v>-27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 t="s">
        <v>448</v>
      </c>
      <c r="E135" s="41">
        <v>2.1</v>
      </c>
      <c r="F135" s="41"/>
      <c r="G135" s="41"/>
      <c r="H135" s="41">
        <f t="shared" si="14"/>
        <v>-25</v>
      </c>
      <c r="I135" s="41">
        <f t="shared" si="14"/>
        <v>-2.1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 t="s">
        <v>448</v>
      </c>
      <c r="E136" s="41">
        <v>4.4000000000000004</v>
      </c>
      <c r="F136" s="41"/>
      <c r="G136" s="41"/>
      <c r="H136" s="41">
        <f t="shared" si="14"/>
        <v>-25</v>
      </c>
      <c r="I136" s="41">
        <f t="shared" si="14"/>
        <v>-4.4000000000000004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/>
      <c r="E140" s="41">
        <v>0</v>
      </c>
      <c r="F140" s="41"/>
      <c r="G140" s="41"/>
      <c r="H140" s="41">
        <f t="shared" si="14"/>
        <v>0</v>
      </c>
      <c r="I140" s="41">
        <f t="shared" si="14"/>
        <v>0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 t="s">
        <v>449</v>
      </c>
      <c r="E141" s="41">
        <v>37.5</v>
      </c>
      <c r="F141" s="41"/>
      <c r="G141" s="41"/>
      <c r="H141" s="41">
        <f t="shared" si="14"/>
        <v>-250</v>
      </c>
      <c r="I141" s="41">
        <f t="shared" si="14"/>
        <v>-37.5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 t="s">
        <v>447</v>
      </c>
      <c r="E142" s="41">
        <v>13.5</v>
      </c>
      <c r="F142" s="41"/>
      <c r="G142" s="41"/>
      <c r="H142" s="41">
        <f t="shared" si="14"/>
        <v>-30</v>
      </c>
      <c r="I142" s="41">
        <f t="shared" si="14"/>
        <v>-13.5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 t="s">
        <v>438</v>
      </c>
      <c r="E144" s="41">
        <v>2.4</v>
      </c>
      <c r="F144" s="41"/>
      <c r="G144" s="41"/>
      <c r="H144" s="41">
        <f t="shared" si="14"/>
        <v>-20</v>
      </c>
      <c r="I144" s="41">
        <f t="shared" si="14"/>
        <v>-2.4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 t="s">
        <v>450</v>
      </c>
      <c r="E145" s="41">
        <v>2.4</v>
      </c>
      <c r="F145" s="41"/>
      <c r="G145" s="41"/>
      <c r="H145" s="41">
        <f t="shared" si="14"/>
        <v>-10</v>
      </c>
      <c r="I145" s="41">
        <f t="shared" si="14"/>
        <v>-2.4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 t="s">
        <v>451</v>
      </c>
      <c r="E147" s="41">
        <v>1</v>
      </c>
      <c r="F147" s="41"/>
      <c r="G147" s="41"/>
      <c r="H147" s="41">
        <f t="shared" si="14"/>
        <v>-50</v>
      </c>
      <c r="I147" s="41">
        <f t="shared" si="14"/>
        <v>-1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 t="s">
        <v>451</v>
      </c>
      <c r="E148" s="41">
        <v>1.1000000000000001</v>
      </c>
      <c r="F148" s="41"/>
      <c r="G148" s="41"/>
      <c r="H148" s="41">
        <f t="shared" si="14"/>
        <v>-50</v>
      </c>
      <c r="I148" s="41">
        <f t="shared" si="14"/>
        <v>-1.1000000000000001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/>
      <c r="E149" s="41">
        <v>0</v>
      </c>
      <c r="F149" s="41"/>
      <c r="G149" s="41"/>
      <c r="H149" s="41">
        <f t="shared" si="14"/>
        <v>0</v>
      </c>
      <c r="I149" s="41">
        <f t="shared" si="14"/>
        <v>0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 t="s">
        <v>438</v>
      </c>
      <c r="E150" s="41">
        <v>28.6</v>
      </c>
      <c r="F150" s="41"/>
      <c r="G150" s="41"/>
      <c r="H150" s="41">
        <f t="shared" si="14"/>
        <v>-20</v>
      </c>
      <c r="I150" s="41">
        <f t="shared" si="14"/>
        <v>-28.6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 t="s">
        <v>452</v>
      </c>
      <c r="E151" s="41">
        <v>79.2</v>
      </c>
      <c r="F151" s="41"/>
      <c r="G151" s="41"/>
      <c r="H151" s="41">
        <f t="shared" si="14"/>
        <v>-6</v>
      </c>
      <c r="I151" s="41">
        <f t="shared" si="14"/>
        <v>-79.2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 t="s">
        <v>450</v>
      </c>
      <c r="E153" s="41">
        <v>0.5</v>
      </c>
      <c r="F153" s="41"/>
      <c r="G153" s="41"/>
      <c r="H153" s="41">
        <f t="shared" si="14"/>
        <v>-10</v>
      </c>
      <c r="I153" s="41">
        <f t="shared" si="14"/>
        <v>-0.5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 t="s">
        <v>453</v>
      </c>
      <c r="E154" s="41">
        <v>20</v>
      </c>
      <c r="F154" s="41"/>
      <c r="G154" s="41"/>
      <c r="H154" s="41">
        <f t="shared" si="14"/>
        <v>-400</v>
      </c>
      <c r="I154" s="41">
        <f t="shared" si="14"/>
        <v>-20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 t="s">
        <v>454</v>
      </c>
      <c r="E155" s="41">
        <v>18</v>
      </c>
      <c r="F155" s="41"/>
      <c r="G155" s="41"/>
      <c r="H155" s="41">
        <f t="shared" si="14"/>
        <v>-100</v>
      </c>
      <c r="I155" s="41">
        <f t="shared" si="14"/>
        <v>-18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 t="s">
        <v>454</v>
      </c>
      <c r="E156" s="41">
        <v>40</v>
      </c>
      <c r="F156" s="41"/>
      <c r="G156" s="41"/>
      <c r="H156" s="41">
        <f t="shared" si="14"/>
        <v>-100</v>
      </c>
      <c r="I156" s="41">
        <f t="shared" si="14"/>
        <v>-40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 t="s">
        <v>451</v>
      </c>
      <c r="E159" s="41">
        <v>6</v>
      </c>
      <c r="F159" s="41"/>
      <c r="G159" s="41"/>
      <c r="H159" s="41">
        <f t="shared" si="14"/>
        <v>-50</v>
      </c>
      <c r="I159" s="41">
        <f t="shared" si="14"/>
        <v>-6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 t="s">
        <v>454</v>
      </c>
      <c r="E160" s="41">
        <v>2.8</v>
      </c>
      <c r="F160" s="41"/>
      <c r="G160" s="41"/>
      <c r="H160" s="41">
        <f t="shared" si="14"/>
        <v>-100</v>
      </c>
      <c r="I160" s="41">
        <f t="shared" si="14"/>
        <v>-2.8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 t="s">
        <v>443</v>
      </c>
      <c r="E162" s="41">
        <v>5</v>
      </c>
      <c r="F162" s="41"/>
      <c r="G162" s="41"/>
      <c r="H162" s="41">
        <f t="shared" si="14"/>
        <v>-2</v>
      </c>
      <c r="I162" s="41">
        <f t="shared" si="14"/>
        <v>-5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 t="s">
        <v>443</v>
      </c>
      <c r="E163" s="41">
        <v>10</v>
      </c>
      <c r="F163" s="41"/>
      <c r="G163" s="41"/>
      <c r="H163" s="41">
        <f t="shared" si="14"/>
        <v>-2</v>
      </c>
      <c r="I163" s="41">
        <f t="shared" si="14"/>
        <v>-10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 t="s">
        <v>455</v>
      </c>
      <c r="E167" s="41">
        <v>84.7</v>
      </c>
      <c r="F167" s="41"/>
      <c r="G167" s="41"/>
      <c r="H167" s="41">
        <f t="shared" si="14"/>
        <v>-7</v>
      </c>
      <c r="I167" s="41">
        <f t="shared" si="14"/>
        <v>-84.7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 t="s">
        <v>443</v>
      </c>
      <c r="E168" s="41">
        <v>49.6</v>
      </c>
      <c r="F168" s="41"/>
      <c r="G168" s="41"/>
      <c r="H168" s="41">
        <f t="shared" si="14"/>
        <v>-2</v>
      </c>
      <c r="I168" s="41">
        <f t="shared" si="14"/>
        <v>-49.6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 t="s">
        <v>456</v>
      </c>
      <c r="E169" s="41">
        <v>25.9</v>
      </c>
      <c r="F169" s="41"/>
      <c r="G169" s="41"/>
      <c r="H169" s="41">
        <f t="shared" si="14"/>
        <v>-1</v>
      </c>
      <c r="I169" s="41">
        <f t="shared" si="14"/>
        <v>-25.9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 t="s">
        <v>456</v>
      </c>
      <c r="E171" s="41">
        <v>31.5</v>
      </c>
      <c r="F171" s="41"/>
      <c r="G171" s="41"/>
      <c r="H171" s="41">
        <f t="shared" si="14"/>
        <v>-1</v>
      </c>
      <c r="I171" s="41">
        <f t="shared" si="14"/>
        <v>-31.5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 t="s">
        <v>457</v>
      </c>
      <c r="E173" s="41">
        <v>415</v>
      </c>
      <c r="F173" s="41"/>
      <c r="G173" s="41"/>
      <c r="H173" s="41">
        <f t="shared" si="14"/>
        <v>-5000</v>
      </c>
      <c r="I173" s="41">
        <f t="shared" si="14"/>
        <v>-415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 t="s">
        <v>458</v>
      </c>
      <c r="E176" s="41">
        <v>3.6</v>
      </c>
      <c r="F176" s="41"/>
      <c r="G176" s="41"/>
      <c r="H176" s="41">
        <f t="shared" si="14"/>
        <v>-0.5</v>
      </c>
      <c r="I176" s="41">
        <f t="shared" si="14"/>
        <v>-3.6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 t="s">
        <v>459</v>
      </c>
      <c r="E181" s="41">
        <v>30</v>
      </c>
      <c r="F181" s="41"/>
      <c r="G181" s="41"/>
      <c r="H181" s="41">
        <f t="shared" si="14"/>
        <v>-5</v>
      </c>
      <c r="I181" s="41">
        <f t="shared" si="14"/>
        <v>-30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 t="s">
        <v>460</v>
      </c>
      <c r="E182" s="41">
        <v>222</v>
      </c>
      <c r="F182" s="41"/>
      <c r="G182" s="41"/>
      <c r="H182" s="41">
        <f t="shared" si="14"/>
        <v>-37</v>
      </c>
      <c r="I182" s="41">
        <f t="shared" si="14"/>
        <v>-222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 t="s">
        <v>461</v>
      </c>
      <c r="E184" s="41">
        <v>18</v>
      </c>
      <c r="F184" s="41"/>
      <c r="G184" s="41"/>
      <c r="H184" s="41">
        <f t="shared" si="14"/>
        <v>-3</v>
      </c>
      <c r="I184" s="41">
        <f t="shared" si="14"/>
        <v>-18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 t="s">
        <v>456</v>
      </c>
      <c r="E188" s="41">
        <v>12.2</v>
      </c>
      <c r="F188" s="41"/>
      <c r="G188" s="41"/>
      <c r="H188" s="41">
        <f t="shared" si="14"/>
        <v>-1</v>
      </c>
      <c r="I188" s="41">
        <f t="shared" si="14"/>
        <v>-12.2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 t="s">
        <v>456</v>
      </c>
      <c r="E189" s="41">
        <v>15.7</v>
      </c>
      <c r="F189" s="41"/>
      <c r="G189" s="41"/>
      <c r="H189" s="41">
        <f t="shared" si="14"/>
        <v>-1</v>
      </c>
      <c r="I189" s="41">
        <f t="shared" si="14"/>
        <v>-15.7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 t="s">
        <v>456</v>
      </c>
      <c r="E193" s="41">
        <v>6.5</v>
      </c>
      <c r="F193" s="41"/>
      <c r="G193" s="41"/>
      <c r="H193" s="41">
        <f t="shared" si="14"/>
        <v>-1</v>
      </c>
      <c r="I193" s="41">
        <f t="shared" si="14"/>
        <v>-6.5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 t="s">
        <v>443</v>
      </c>
      <c r="E200" s="41">
        <v>6</v>
      </c>
      <c r="F200" s="41"/>
      <c r="G200" s="41"/>
      <c r="H200" s="41">
        <f t="shared" si="14"/>
        <v>-2</v>
      </c>
      <c r="I200" s="41">
        <f t="shared" si="14"/>
        <v>-6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 t="s">
        <v>447</v>
      </c>
      <c r="E205" s="41">
        <v>15</v>
      </c>
      <c r="F205" s="41"/>
      <c r="G205" s="41"/>
      <c r="H205" s="41">
        <f t="shared" si="14"/>
        <v>-30</v>
      </c>
      <c r="I205" s="41">
        <f t="shared" si="14"/>
        <v>-15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 t="s">
        <v>456</v>
      </c>
      <c r="E207" s="41">
        <v>0.878</v>
      </c>
      <c r="F207" s="41"/>
      <c r="G207" s="41"/>
      <c r="H207" s="41">
        <f t="shared" si="14"/>
        <v>-1</v>
      </c>
      <c r="I207" s="41">
        <f t="shared" si="14"/>
        <v>-0.878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 t="s">
        <v>459</v>
      </c>
      <c r="E210" s="41">
        <v>3</v>
      </c>
      <c r="F210" s="41"/>
      <c r="G210" s="41"/>
      <c r="H210" s="41">
        <f t="shared" si="14"/>
        <v>-5</v>
      </c>
      <c r="I210" s="41">
        <f t="shared" si="14"/>
        <v>-3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 t="s">
        <v>438</v>
      </c>
      <c r="E212" s="41">
        <v>11</v>
      </c>
      <c r="F212" s="41"/>
      <c r="G212" s="41"/>
      <c r="H212" s="41">
        <f t="shared" si="14"/>
        <v>-20</v>
      </c>
      <c r="I212" s="41">
        <f t="shared" si="14"/>
        <v>-11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 t="s">
        <v>462</v>
      </c>
      <c r="E214" s="41">
        <v>10.8</v>
      </c>
      <c r="F214" s="41"/>
      <c r="G214" s="41"/>
      <c r="H214" s="41">
        <f t="shared" si="14"/>
        <v>-4</v>
      </c>
      <c r="I214" s="41">
        <f t="shared" si="14"/>
        <v>-10.8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 t="s">
        <v>443</v>
      </c>
      <c r="E216" s="41">
        <v>1.5</v>
      </c>
      <c r="F216" s="41"/>
      <c r="G216" s="41"/>
      <c r="H216" s="41">
        <f t="shared" si="14"/>
        <v>-2</v>
      </c>
      <c r="I216" s="41">
        <f t="shared" si="14"/>
        <v>-1.5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 t="s">
        <v>450</v>
      </c>
      <c r="E224" s="41">
        <v>4</v>
      </c>
      <c r="F224" s="41"/>
      <c r="G224" s="41"/>
      <c r="H224" s="41">
        <f t="shared" si="14"/>
        <v>-10</v>
      </c>
      <c r="I224" s="41">
        <f t="shared" si="14"/>
        <v>-4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 t="s">
        <v>456</v>
      </c>
      <c r="E226" s="41">
        <v>0.8</v>
      </c>
      <c r="F226" s="41"/>
      <c r="G226" s="41"/>
      <c r="H226" s="41">
        <f t="shared" si="14"/>
        <v>-1</v>
      </c>
      <c r="I226" s="41">
        <f t="shared" si="14"/>
        <v>-0.8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 t="s">
        <v>461</v>
      </c>
      <c r="E228" s="41">
        <v>2</v>
      </c>
      <c r="F228" s="41"/>
      <c r="G228" s="41"/>
      <c r="H228" s="41">
        <f t="shared" si="14"/>
        <v>-3</v>
      </c>
      <c r="I228" s="41">
        <f t="shared" si="14"/>
        <v>-2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 t="s">
        <v>459</v>
      </c>
      <c r="E230" s="41">
        <v>2.6</v>
      </c>
      <c r="F230" s="41"/>
      <c r="G230" s="41"/>
      <c r="H230" s="41">
        <f t="shared" si="14"/>
        <v>-5</v>
      </c>
      <c r="I230" s="41">
        <f t="shared" si="14"/>
        <v>-2.6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 t="s">
        <v>461</v>
      </c>
      <c r="E233" s="41">
        <v>5.8</v>
      </c>
      <c r="F233" s="41"/>
      <c r="G233" s="41"/>
      <c r="H233" s="41">
        <f t="shared" si="14"/>
        <v>-3</v>
      </c>
      <c r="I233" s="41">
        <f t="shared" si="14"/>
        <v>-5.8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 t="s">
        <v>443</v>
      </c>
      <c r="E235" s="41">
        <v>1.1000000000000001</v>
      </c>
      <c r="F235" s="41"/>
      <c r="G235" s="41"/>
      <c r="H235" s="41">
        <f t="shared" si="14"/>
        <v>-2</v>
      </c>
      <c r="I235" s="41">
        <f t="shared" si="14"/>
        <v>-1.1000000000000001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 t="s">
        <v>456</v>
      </c>
      <c r="E239" s="41">
        <v>1.4</v>
      </c>
      <c r="F239" s="41"/>
      <c r="G239" s="41"/>
      <c r="H239" s="41">
        <f t="shared" si="14"/>
        <v>-1</v>
      </c>
      <c r="I239" s="41">
        <f t="shared" ref="I239:I302" si="15">G239-E239</f>
        <v>-1.4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16">F240-D240</f>
        <v>0</v>
      </c>
      <c r="I240" s="41">
        <f t="shared" si="15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6"/>
        <v>0</v>
      </c>
      <c r="I241" s="41">
        <f t="shared" si="15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 t="s">
        <v>450</v>
      </c>
      <c r="E242" s="41">
        <v>5.2</v>
      </c>
      <c r="F242" s="41"/>
      <c r="G242" s="41"/>
      <c r="H242" s="41">
        <f t="shared" si="16"/>
        <v>-10</v>
      </c>
      <c r="I242" s="41">
        <f t="shared" si="15"/>
        <v>-5.2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 t="s">
        <v>450</v>
      </c>
      <c r="E243" s="41">
        <v>2.9</v>
      </c>
      <c r="F243" s="41"/>
      <c r="G243" s="41"/>
      <c r="H243" s="41">
        <f t="shared" si="16"/>
        <v>-10</v>
      </c>
      <c r="I243" s="41">
        <f t="shared" si="15"/>
        <v>-2.9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 t="s">
        <v>461</v>
      </c>
      <c r="E244" s="41">
        <v>0.9</v>
      </c>
      <c r="F244" s="41"/>
      <c r="G244" s="41"/>
      <c r="H244" s="41">
        <f t="shared" si="16"/>
        <v>-3</v>
      </c>
      <c r="I244" s="41">
        <f t="shared" si="15"/>
        <v>-0.9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6"/>
        <v>0</v>
      </c>
      <c r="I245" s="41">
        <f t="shared" si="15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 t="s">
        <v>443</v>
      </c>
      <c r="E246" s="41">
        <v>1.7</v>
      </c>
      <c r="F246" s="41"/>
      <c r="G246" s="41"/>
      <c r="H246" s="41">
        <f t="shared" si="16"/>
        <v>-2</v>
      </c>
      <c r="I246" s="41">
        <f t="shared" si="15"/>
        <v>-1.7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6"/>
        <v>0</v>
      </c>
      <c r="I247" s="41">
        <f t="shared" si="15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6"/>
        <v>0</v>
      </c>
      <c r="I248" s="41">
        <f t="shared" si="15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6"/>
        <v>0</v>
      </c>
      <c r="I249" s="41">
        <f t="shared" si="15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6"/>
        <v>0</v>
      </c>
      <c r="I250" s="41">
        <f t="shared" si="15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 t="s">
        <v>443</v>
      </c>
      <c r="E251" s="41">
        <v>0.8</v>
      </c>
      <c r="F251" s="41"/>
      <c r="G251" s="41"/>
      <c r="H251" s="41">
        <f t="shared" si="16"/>
        <v>-2</v>
      </c>
      <c r="I251" s="41">
        <f t="shared" si="15"/>
        <v>-0.8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6"/>
        <v>0</v>
      </c>
      <c r="I252" s="41">
        <f t="shared" si="15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16"/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 t="s">
        <v>463</v>
      </c>
      <c r="E258" s="41">
        <v>133.6</v>
      </c>
      <c r="F258" s="41"/>
      <c r="G258" s="41"/>
      <c r="H258" s="41">
        <f t="shared" si="16"/>
        <v>-40</v>
      </c>
      <c r="I258" s="41">
        <f t="shared" si="15"/>
        <v>-133.6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 t="s">
        <v>454</v>
      </c>
      <c r="E259" s="41">
        <v>308.2</v>
      </c>
      <c r="F259" s="41"/>
      <c r="G259" s="41"/>
      <c r="H259" s="41">
        <f t="shared" si="16"/>
        <v>-100</v>
      </c>
      <c r="I259" s="41">
        <f t="shared" si="15"/>
        <v>-308.2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 t="s">
        <v>450</v>
      </c>
      <c r="E260" s="41">
        <v>37.6</v>
      </c>
      <c r="F260" s="41"/>
      <c r="G260" s="41"/>
      <c r="H260" s="41">
        <f t="shared" si="16"/>
        <v>-10</v>
      </c>
      <c r="I260" s="41">
        <f t="shared" si="15"/>
        <v>-37.6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 t="s">
        <v>443</v>
      </c>
      <c r="E263" s="41">
        <v>21.6</v>
      </c>
      <c r="F263" s="41"/>
      <c r="G263" s="41"/>
      <c r="H263" s="41">
        <f t="shared" si="16"/>
        <v>-2</v>
      </c>
      <c r="I263" s="41">
        <f t="shared" si="15"/>
        <v>-21.6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 t="s">
        <v>464</v>
      </c>
      <c r="E266" s="41">
        <v>43.4</v>
      </c>
      <c r="F266" s="41"/>
      <c r="G266" s="41"/>
      <c r="H266" s="41">
        <f t="shared" si="16"/>
        <v>-15</v>
      </c>
      <c r="I266" s="41">
        <f t="shared" si="15"/>
        <v>-43.4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 t="s">
        <v>461</v>
      </c>
      <c r="E271" s="41">
        <v>3.4</v>
      </c>
      <c r="F271" s="41"/>
      <c r="G271" s="41"/>
      <c r="H271" s="41">
        <f t="shared" si="16"/>
        <v>-3</v>
      </c>
      <c r="I271" s="41">
        <f t="shared" si="15"/>
        <v>-3.4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 t="s">
        <v>443</v>
      </c>
      <c r="E275" s="41">
        <v>15.2</v>
      </c>
      <c r="F275" s="41"/>
      <c r="G275" s="41"/>
      <c r="H275" s="41">
        <f t="shared" si="16"/>
        <v>-2</v>
      </c>
      <c r="I275" s="41">
        <f t="shared" si="15"/>
        <v>-15.2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 t="s">
        <v>465</v>
      </c>
      <c r="E280" s="41">
        <v>156</v>
      </c>
      <c r="F280" s="41"/>
      <c r="G280" s="41"/>
      <c r="H280" s="41">
        <f t="shared" si="16"/>
        <v>-13</v>
      </c>
      <c r="I280" s="41">
        <f t="shared" si="15"/>
        <v>-156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 t="s">
        <v>461</v>
      </c>
      <c r="E281" s="41">
        <v>57</v>
      </c>
      <c r="F281" s="41"/>
      <c r="G281" s="41"/>
      <c r="H281" s="41">
        <f t="shared" si="16"/>
        <v>-3</v>
      </c>
      <c r="I281" s="41">
        <f t="shared" si="15"/>
        <v>-57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 t="s">
        <v>466</v>
      </c>
      <c r="E283" s="41">
        <v>83.8</v>
      </c>
      <c r="F283" s="41"/>
      <c r="G283" s="41"/>
      <c r="H283" s="41">
        <f t="shared" si="16"/>
        <v>-14</v>
      </c>
      <c r="I283" s="41">
        <f t="shared" si="15"/>
        <v>-83.8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 t="s">
        <v>450</v>
      </c>
      <c r="E284" s="41">
        <v>63.4</v>
      </c>
      <c r="F284" s="41"/>
      <c r="G284" s="41"/>
      <c r="H284" s="41">
        <f t="shared" si="16"/>
        <v>-10</v>
      </c>
      <c r="I284" s="41">
        <f t="shared" si="15"/>
        <v>-63.4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 t="s">
        <v>459</v>
      </c>
      <c r="E285" s="41">
        <v>7.8</v>
      </c>
      <c r="F285" s="41"/>
      <c r="G285" s="41"/>
      <c r="H285" s="41">
        <f t="shared" si="16"/>
        <v>-5</v>
      </c>
      <c r="I285" s="41">
        <f t="shared" si="15"/>
        <v>-7.8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19" si="17">F304-D304</f>
        <v>0</v>
      </c>
      <c r="I304" s="41">
        <f t="shared" si="17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7"/>
        <v>0</v>
      </c>
      <c r="I305" s="37">
        <f t="shared" si="17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si="17"/>
        <v>0</v>
      </c>
      <c r="I306" s="41">
        <f t="shared" si="17"/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7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7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7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7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7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7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7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7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7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7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7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7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7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ref="H320:H332" si="18">F320-D320</f>
        <v>0</v>
      </c>
      <c r="I320" s="41">
        <f t="shared" ref="I320:I332" si="19">G320-E320</f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8"/>
        <v>0</v>
      </c>
      <c r="I321" s="41">
        <f t="shared" si="19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8"/>
        <v>0</v>
      </c>
      <c r="I322" s="41">
        <f t="shared" si="19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8"/>
        <v>0</v>
      </c>
      <c r="I323" s="41">
        <f t="shared" si="19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8"/>
        <v>0</v>
      </c>
      <c r="I324" s="41">
        <f t="shared" si="19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8"/>
        <v>0</v>
      </c>
      <c r="I325" s="41">
        <f t="shared" si="19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8"/>
        <v>0</v>
      </c>
      <c r="I326" s="41">
        <f t="shared" si="19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8"/>
        <v>0</v>
      </c>
      <c r="I327" s="41">
        <f t="shared" si="19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8"/>
        <v>0</v>
      </c>
      <c r="I328" s="41">
        <f t="shared" si="19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8"/>
        <v>0</v>
      </c>
      <c r="I329" s="41">
        <f t="shared" si="19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8"/>
        <v>0</v>
      </c>
      <c r="I330" s="41">
        <f t="shared" si="19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8"/>
        <v>0</v>
      </c>
      <c r="I331" s="41">
        <f t="shared" si="19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18"/>
        <v>0</v>
      </c>
      <c r="I332" s="41">
        <f t="shared" si="19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1038.5999999999999</v>
      </c>
      <c r="F333" s="37"/>
      <c r="G333" s="37">
        <f>SUM(G336:G345)</f>
        <v>0</v>
      </c>
      <c r="H333" s="37">
        <f t="shared" ref="H333:I333" si="20">F333-D333</f>
        <v>0</v>
      </c>
      <c r="I333" s="37">
        <f t="shared" si="20"/>
        <v>-1038.5999999999999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2168.1</v>
      </c>
      <c r="E336" s="41">
        <v>1038.5999999999999</v>
      </c>
      <c r="F336" s="41"/>
      <c r="G336" s="41"/>
      <c r="H336" s="41">
        <f t="shared" ref="H336:I346" si="21">F336-D336</f>
        <v>-2168.1</v>
      </c>
      <c r="I336" s="41">
        <f t="shared" si="21"/>
        <v>-1038.5999999999999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/>
      <c r="F337" s="41"/>
      <c r="G337" s="41"/>
      <c r="H337" s="41">
        <f t="shared" si="21"/>
        <v>0</v>
      </c>
      <c r="I337" s="41">
        <f t="shared" si="21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1"/>
        <v>0</v>
      </c>
      <c r="I338" s="41">
        <f t="shared" si="21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1"/>
        <v>0</v>
      </c>
      <c r="I339" s="41">
        <f t="shared" si="21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1"/>
        <v>0</v>
      </c>
      <c r="I340" s="41">
        <f t="shared" si="21"/>
        <v>0</v>
      </c>
    </row>
    <row r="341" spans="1:9" s="43" customFormat="1" x14ac:dyDescent="0.25">
      <c r="A341" s="39">
        <v>6</v>
      </c>
      <c r="B341" s="55" t="s">
        <v>361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1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2">F342-D342</f>
        <v>0</v>
      </c>
      <c r="I342" s="41">
        <f t="shared" si="21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2"/>
        <v>0</v>
      </c>
      <c r="I343" s="41">
        <f t="shared" si="21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2"/>
        <v>0</v>
      </c>
      <c r="I344" s="41">
        <f t="shared" si="21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2"/>
        <v>0</v>
      </c>
      <c r="I345" s="41">
        <f t="shared" si="21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481.20000000000005</v>
      </c>
      <c r="F346" s="37"/>
      <c r="G346" s="37">
        <f>SUM(G349:G421)</f>
        <v>0</v>
      </c>
      <c r="H346" s="37">
        <f t="shared" si="21"/>
        <v>0</v>
      </c>
      <c r="I346" s="37">
        <f t="shared" si="21"/>
        <v>-481.20000000000005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/>
      <c r="E349" s="41">
        <v>0</v>
      </c>
      <c r="F349" s="41"/>
      <c r="G349" s="41"/>
      <c r="H349" s="41">
        <f t="shared" ref="H349:I364" si="23">F349-D349</f>
        <v>0</v>
      </c>
      <c r="I349" s="41">
        <f t="shared" si="23"/>
        <v>0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 t="s">
        <v>467</v>
      </c>
      <c r="E350" s="41">
        <v>13.3</v>
      </c>
      <c r="F350" s="41"/>
      <c r="G350" s="41"/>
      <c r="H350" s="41">
        <f t="shared" si="23"/>
        <v>-60</v>
      </c>
      <c r="I350" s="41">
        <f t="shared" si="23"/>
        <v>-13.3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3"/>
        <v>0</v>
      </c>
      <c r="I351" s="41">
        <f t="shared" si="23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 t="s">
        <v>459</v>
      </c>
      <c r="E352" s="41">
        <v>0.5</v>
      </c>
      <c r="F352" s="41"/>
      <c r="G352" s="41"/>
      <c r="H352" s="41">
        <f t="shared" si="23"/>
        <v>-5</v>
      </c>
      <c r="I352" s="41">
        <f t="shared" si="23"/>
        <v>-0.5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 t="s">
        <v>468</v>
      </c>
      <c r="E353" s="41">
        <v>4.8</v>
      </c>
      <c r="F353" s="41"/>
      <c r="G353" s="41"/>
      <c r="H353" s="41">
        <f t="shared" si="23"/>
        <v>-24</v>
      </c>
      <c r="I353" s="41">
        <f t="shared" si="23"/>
        <v>-4.8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/>
      <c r="E354" s="41">
        <v>0</v>
      </c>
      <c r="F354" s="41"/>
      <c r="G354" s="41"/>
      <c r="H354" s="41">
        <f t="shared" si="23"/>
        <v>0</v>
      </c>
      <c r="I354" s="41">
        <f t="shared" si="23"/>
        <v>0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 t="s">
        <v>461</v>
      </c>
      <c r="E355" s="41">
        <v>1.1000000000000001</v>
      </c>
      <c r="F355" s="41"/>
      <c r="G355" s="41"/>
      <c r="H355" s="41">
        <f t="shared" si="23"/>
        <v>-3</v>
      </c>
      <c r="I355" s="41">
        <f t="shared" si="23"/>
        <v>-1.1000000000000001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 t="s">
        <v>448</v>
      </c>
      <c r="E356" s="41">
        <v>5.8</v>
      </c>
      <c r="F356" s="41"/>
      <c r="G356" s="41"/>
      <c r="H356" s="41">
        <f t="shared" si="23"/>
        <v>-25</v>
      </c>
      <c r="I356" s="41">
        <f t="shared" si="23"/>
        <v>-5.8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 t="s">
        <v>464</v>
      </c>
      <c r="E357" s="41">
        <v>6.6</v>
      </c>
      <c r="F357" s="41"/>
      <c r="G357" s="41"/>
      <c r="H357" s="41">
        <f t="shared" si="23"/>
        <v>-15</v>
      </c>
      <c r="I357" s="41">
        <f t="shared" si="23"/>
        <v>-6.6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3"/>
        <v>0</v>
      </c>
      <c r="I358" s="41">
        <f t="shared" si="23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3"/>
        <v>0</v>
      </c>
      <c r="I359" s="41">
        <f t="shared" si="23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 t="s">
        <v>461</v>
      </c>
      <c r="E360" s="41">
        <v>3.2</v>
      </c>
      <c r="F360" s="41"/>
      <c r="G360" s="41"/>
      <c r="H360" s="41">
        <f t="shared" si="23"/>
        <v>-3</v>
      </c>
      <c r="I360" s="41">
        <f t="shared" si="23"/>
        <v>-3.2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>
        <v>11</v>
      </c>
      <c r="E361" s="41">
        <v>0.7</v>
      </c>
      <c r="F361" s="41"/>
      <c r="G361" s="41"/>
      <c r="H361" s="41">
        <f t="shared" si="23"/>
        <v>-11</v>
      </c>
      <c r="I361" s="41">
        <f t="shared" si="23"/>
        <v>-0.7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/>
      <c r="E362" s="41">
        <v>0</v>
      </c>
      <c r="F362" s="41"/>
      <c r="G362" s="41"/>
      <c r="H362" s="41">
        <f t="shared" si="23"/>
        <v>0</v>
      </c>
      <c r="I362" s="41">
        <f t="shared" si="23"/>
        <v>0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 t="s">
        <v>452</v>
      </c>
      <c r="E363" s="41">
        <v>6.6</v>
      </c>
      <c r="F363" s="41"/>
      <c r="G363" s="41"/>
      <c r="H363" s="41">
        <f t="shared" si="23"/>
        <v>-6</v>
      </c>
      <c r="I363" s="41">
        <f t="shared" si="23"/>
        <v>-6.6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 t="s">
        <v>447</v>
      </c>
      <c r="E364" s="41">
        <v>6</v>
      </c>
      <c r="F364" s="41"/>
      <c r="G364" s="41"/>
      <c r="H364" s="41">
        <f t="shared" si="23"/>
        <v>-30</v>
      </c>
      <c r="I364" s="41">
        <f t="shared" si="23"/>
        <v>-6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 t="s">
        <v>469</v>
      </c>
      <c r="E365" s="41">
        <v>70</v>
      </c>
      <c r="F365" s="41"/>
      <c r="G365" s="41"/>
      <c r="H365" s="41">
        <f t="shared" ref="H365:I428" si="24">F365-D365</f>
        <v>-700</v>
      </c>
      <c r="I365" s="41">
        <f t="shared" si="24"/>
        <v>-70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 t="s">
        <v>463</v>
      </c>
      <c r="E366" s="41">
        <v>14.8</v>
      </c>
      <c r="F366" s="41"/>
      <c r="G366" s="41"/>
      <c r="H366" s="41">
        <f t="shared" si="24"/>
        <v>-40</v>
      </c>
      <c r="I366" s="41">
        <f t="shared" si="24"/>
        <v>-14.8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 t="s">
        <v>454</v>
      </c>
      <c r="E367" s="41">
        <v>11</v>
      </c>
      <c r="F367" s="41"/>
      <c r="G367" s="41"/>
      <c r="H367" s="41">
        <f t="shared" si="24"/>
        <v>-100</v>
      </c>
      <c r="I367" s="41">
        <f t="shared" si="24"/>
        <v>-11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 t="s">
        <v>459</v>
      </c>
      <c r="E368" s="41">
        <v>2.8</v>
      </c>
      <c r="F368" s="41"/>
      <c r="G368" s="41"/>
      <c r="H368" s="41">
        <f t="shared" si="24"/>
        <v>-5</v>
      </c>
      <c r="I368" s="41">
        <f t="shared" si="24"/>
        <v>-2.8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/>
      <c r="E369" s="41">
        <v>0</v>
      </c>
      <c r="F369" s="41"/>
      <c r="G369" s="41"/>
      <c r="H369" s="41">
        <f t="shared" si="24"/>
        <v>0</v>
      </c>
      <c r="I369" s="41">
        <f t="shared" si="24"/>
        <v>0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4"/>
        <v>0</v>
      </c>
      <c r="I370" s="41">
        <f t="shared" si="24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4"/>
        <v>0</v>
      </c>
      <c r="I371" s="41">
        <f t="shared" si="24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4"/>
        <v>0</v>
      </c>
      <c r="I372" s="41">
        <f t="shared" si="24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/>
      <c r="E373" s="41">
        <v>0</v>
      </c>
      <c r="F373" s="41"/>
      <c r="G373" s="41"/>
      <c r="H373" s="41">
        <f t="shared" si="24"/>
        <v>0</v>
      </c>
      <c r="I373" s="41">
        <f t="shared" si="24"/>
        <v>0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/>
      <c r="E374" s="41">
        <v>0</v>
      </c>
      <c r="F374" s="41"/>
      <c r="G374" s="41"/>
      <c r="H374" s="41">
        <f t="shared" si="24"/>
        <v>0</v>
      </c>
      <c r="I374" s="41">
        <f t="shared" si="24"/>
        <v>0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 t="s">
        <v>450</v>
      </c>
      <c r="E375" s="41">
        <v>9.5</v>
      </c>
      <c r="F375" s="41"/>
      <c r="G375" s="41"/>
      <c r="H375" s="41">
        <f t="shared" si="24"/>
        <v>-10</v>
      </c>
      <c r="I375" s="41">
        <f t="shared" si="24"/>
        <v>-9.5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 t="s">
        <v>450</v>
      </c>
      <c r="E376" s="41">
        <v>5.3</v>
      </c>
      <c r="F376" s="41"/>
      <c r="G376" s="41"/>
      <c r="H376" s="41">
        <f t="shared" si="24"/>
        <v>-10</v>
      </c>
      <c r="I376" s="41">
        <f t="shared" si="24"/>
        <v>-5.3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 t="s">
        <v>450</v>
      </c>
      <c r="E377" s="41">
        <v>2.7</v>
      </c>
      <c r="F377" s="41"/>
      <c r="G377" s="41"/>
      <c r="H377" s="41">
        <f t="shared" si="24"/>
        <v>-10</v>
      </c>
      <c r="I377" s="41">
        <f t="shared" si="24"/>
        <v>-2.7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 t="s">
        <v>450</v>
      </c>
      <c r="E378" s="41">
        <v>17</v>
      </c>
      <c r="F378" s="41"/>
      <c r="G378" s="41"/>
      <c r="H378" s="41">
        <f t="shared" si="24"/>
        <v>-10</v>
      </c>
      <c r="I378" s="41">
        <f t="shared" si="24"/>
        <v>-17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 t="s">
        <v>450</v>
      </c>
      <c r="E379" s="41">
        <v>5.5</v>
      </c>
      <c r="F379" s="41"/>
      <c r="G379" s="41"/>
      <c r="H379" s="41">
        <f t="shared" si="24"/>
        <v>-10</v>
      </c>
      <c r="I379" s="41">
        <f t="shared" si="24"/>
        <v>-5.5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 t="s">
        <v>443</v>
      </c>
      <c r="E380" s="41">
        <v>1</v>
      </c>
      <c r="F380" s="41"/>
      <c r="G380" s="41"/>
      <c r="H380" s="41">
        <f t="shared" si="24"/>
        <v>-2</v>
      </c>
      <c r="I380" s="41">
        <f t="shared" si="24"/>
        <v>-1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 t="s">
        <v>450</v>
      </c>
      <c r="E381" s="41">
        <v>5</v>
      </c>
      <c r="F381" s="41"/>
      <c r="G381" s="41"/>
      <c r="H381" s="41">
        <f t="shared" si="24"/>
        <v>-10</v>
      </c>
      <c r="I381" s="41">
        <f t="shared" si="24"/>
        <v>-5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 t="s">
        <v>442</v>
      </c>
      <c r="E382" s="41">
        <v>157.5</v>
      </c>
      <c r="F382" s="41"/>
      <c r="G382" s="41"/>
      <c r="H382" s="41">
        <f t="shared" si="24"/>
        <v>-1500</v>
      </c>
      <c r="I382" s="41">
        <f t="shared" si="24"/>
        <v>-157.5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/>
      <c r="E383" s="41">
        <v>0</v>
      </c>
      <c r="F383" s="41"/>
      <c r="G383" s="41"/>
      <c r="H383" s="41">
        <f t="shared" si="24"/>
        <v>0</v>
      </c>
      <c r="I383" s="41">
        <f t="shared" si="24"/>
        <v>0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 t="s">
        <v>467</v>
      </c>
      <c r="E384" s="41">
        <v>30</v>
      </c>
      <c r="F384" s="41"/>
      <c r="G384" s="41"/>
      <c r="H384" s="41">
        <f t="shared" si="24"/>
        <v>-60</v>
      </c>
      <c r="I384" s="41">
        <f t="shared" si="24"/>
        <v>-30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/>
      <c r="E385" s="41">
        <v>0</v>
      </c>
      <c r="F385" s="41"/>
      <c r="G385" s="41"/>
      <c r="H385" s="41">
        <f t="shared" si="24"/>
        <v>0</v>
      </c>
      <c r="I385" s="41">
        <f t="shared" si="24"/>
        <v>0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4"/>
        <v>0</v>
      </c>
      <c r="I386" s="41">
        <f t="shared" si="24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/>
      <c r="E387" s="41">
        <v>0</v>
      </c>
      <c r="F387" s="41"/>
      <c r="G387" s="41"/>
      <c r="H387" s="41">
        <f t="shared" si="24"/>
        <v>0</v>
      </c>
      <c r="I387" s="41">
        <f t="shared" si="24"/>
        <v>0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4"/>
        <v>0</v>
      </c>
      <c r="I388" s="41">
        <f t="shared" si="24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 t="s">
        <v>452</v>
      </c>
      <c r="E389" s="41">
        <v>4.8</v>
      </c>
      <c r="F389" s="41"/>
      <c r="G389" s="41"/>
      <c r="H389" s="41">
        <f t="shared" si="24"/>
        <v>-6</v>
      </c>
      <c r="I389" s="41">
        <f t="shared" si="24"/>
        <v>-4.8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 t="s">
        <v>452</v>
      </c>
      <c r="E390" s="41">
        <v>3.3</v>
      </c>
      <c r="F390" s="41"/>
      <c r="G390" s="41"/>
      <c r="H390" s="41">
        <f t="shared" si="24"/>
        <v>-6</v>
      </c>
      <c r="I390" s="41">
        <f t="shared" si="24"/>
        <v>-3.3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/>
      <c r="E391" s="41">
        <v>0</v>
      </c>
      <c r="F391" s="41"/>
      <c r="G391" s="41"/>
      <c r="H391" s="41">
        <f t="shared" si="24"/>
        <v>0</v>
      </c>
      <c r="I391" s="41">
        <f t="shared" si="24"/>
        <v>0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 t="s">
        <v>450</v>
      </c>
      <c r="E392" s="41">
        <v>15.8</v>
      </c>
      <c r="F392" s="41"/>
      <c r="G392" s="41"/>
      <c r="H392" s="41">
        <f t="shared" si="24"/>
        <v>-10</v>
      </c>
      <c r="I392" s="41">
        <f t="shared" si="24"/>
        <v>-15.8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 t="s">
        <v>454</v>
      </c>
      <c r="E393" s="41">
        <v>65</v>
      </c>
      <c r="F393" s="41"/>
      <c r="G393" s="41"/>
      <c r="H393" s="41">
        <f t="shared" si="24"/>
        <v>-100</v>
      </c>
      <c r="I393" s="41">
        <f t="shared" si="24"/>
        <v>-65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4"/>
        <v>0</v>
      </c>
      <c r="I394" s="41">
        <f t="shared" si="24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/>
      <c r="E395" s="41">
        <v>0</v>
      </c>
      <c r="F395" s="41"/>
      <c r="G395" s="41"/>
      <c r="H395" s="41">
        <f t="shared" si="24"/>
        <v>0</v>
      </c>
      <c r="I395" s="41">
        <f t="shared" si="24"/>
        <v>0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 t="s">
        <v>443</v>
      </c>
      <c r="E396" s="41">
        <v>4.4000000000000004</v>
      </c>
      <c r="F396" s="41"/>
      <c r="G396" s="41"/>
      <c r="H396" s="41">
        <f t="shared" si="24"/>
        <v>-2</v>
      </c>
      <c r="I396" s="41">
        <f t="shared" si="24"/>
        <v>-4.4000000000000004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 t="s">
        <v>443</v>
      </c>
      <c r="E397" s="41">
        <v>3.5</v>
      </c>
      <c r="F397" s="41"/>
      <c r="G397" s="41"/>
      <c r="H397" s="41">
        <f t="shared" si="24"/>
        <v>-2</v>
      </c>
      <c r="I397" s="41">
        <f t="shared" si="24"/>
        <v>-3.5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/>
      <c r="E398" s="41">
        <v>0</v>
      </c>
      <c r="F398" s="41"/>
      <c r="G398" s="41"/>
      <c r="H398" s="41">
        <f t="shared" si="24"/>
        <v>0</v>
      </c>
      <c r="I398" s="41">
        <f t="shared" si="24"/>
        <v>0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4"/>
        <v>0</v>
      </c>
      <c r="I399" s="41">
        <f t="shared" si="24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 t="s">
        <v>456</v>
      </c>
      <c r="E400" s="41">
        <v>1.3</v>
      </c>
      <c r="F400" s="41"/>
      <c r="G400" s="41"/>
      <c r="H400" s="41">
        <f t="shared" si="24"/>
        <v>-1</v>
      </c>
      <c r="I400" s="41">
        <f t="shared" si="24"/>
        <v>-1.3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4"/>
        <v>0</v>
      </c>
      <c r="I401" s="41">
        <f t="shared" si="24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4"/>
        <v>0</v>
      </c>
      <c r="I402" s="41">
        <f t="shared" si="24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 t="s">
        <v>461</v>
      </c>
      <c r="E403" s="41">
        <v>2.4</v>
      </c>
      <c r="F403" s="41"/>
      <c r="G403" s="41"/>
      <c r="H403" s="41">
        <f t="shared" si="24"/>
        <v>-3</v>
      </c>
      <c r="I403" s="41">
        <f t="shared" si="24"/>
        <v>-2.4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4"/>
        <v>0</v>
      </c>
      <c r="I404" s="41">
        <f t="shared" si="24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4"/>
        <v>0</v>
      </c>
      <c r="I405" s="41">
        <f t="shared" si="24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4"/>
        <v>0</v>
      </c>
      <c r="I406" s="41">
        <f t="shared" si="24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4"/>
        <v>0</v>
      </c>
      <c r="I407" s="41">
        <f t="shared" si="24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/>
      <c r="E408" s="41">
        <v>0</v>
      </c>
      <c r="F408" s="41"/>
      <c r="G408" s="41"/>
      <c r="H408" s="41">
        <f t="shared" si="24"/>
        <v>0</v>
      </c>
      <c r="I408" s="41">
        <f t="shared" si="24"/>
        <v>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4"/>
        <v>0</v>
      </c>
      <c r="I409" s="41">
        <f t="shared" si="24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4"/>
        <v>0</v>
      </c>
      <c r="I410" s="41">
        <f t="shared" si="24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4"/>
        <v>0</v>
      </c>
      <c r="I411" s="41">
        <f t="shared" si="24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4"/>
        <v>0</v>
      </c>
      <c r="I412" s="41">
        <f t="shared" si="24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4"/>
        <v>0</v>
      </c>
      <c r="I413" s="41">
        <f t="shared" si="24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4"/>
        <v>0</v>
      </c>
      <c r="I414" s="41">
        <f t="shared" si="24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4"/>
        <v>0</v>
      </c>
      <c r="I415" s="41">
        <f t="shared" si="24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4"/>
        <v>0</v>
      </c>
      <c r="I416" s="41">
        <f t="shared" si="24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4"/>
        <v>0</v>
      </c>
      <c r="I417" s="41">
        <f t="shared" si="24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4"/>
        <v>0</v>
      </c>
      <c r="I418" s="41">
        <f t="shared" si="24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4"/>
        <v>0</v>
      </c>
      <c r="I419" s="41">
        <f t="shared" si="24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4"/>
        <v>0</v>
      </c>
      <c r="I420" s="41">
        <f t="shared" si="24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4"/>
        <v>0</v>
      </c>
      <c r="I421" s="41">
        <f t="shared" si="24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241.10000000000002</v>
      </c>
      <c r="F422" s="37"/>
      <c r="G422" s="37">
        <f>SUM(G425:G453)</f>
        <v>0</v>
      </c>
      <c r="H422" s="37">
        <f t="shared" si="24"/>
        <v>0</v>
      </c>
      <c r="I422" s="37">
        <f t="shared" si="24"/>
        <v>-241.10000000000002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4"/>
        <v>0</v>
      </c>
      <c r="I423" s="41">
        <f t="shared" si="24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4"/>
        <v>0</v>
      </c>
      <c r="I424" s="41">
        <f t="shared" si="24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 t="s">
        <v>448</v>
      </c>
      <c r="E425" s="41">
        <v>62.5</v>
      </c>
      <c r="F425" s="41"/>
      <c r="G425" s="41"/>
      <c r="H425" s="41">
        <f t="shared" si="24"/>
        <v>-25</v>
      </c>
      <c r="I425" s="41">
        <f t="shared" si="24"/>
        <v>-62.5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 t="s">
        <v>448</v>
      </c>
      <c r="E426" s="41">
        <v>45</v>
      </c>
      <c r="F426" s="41"/>
      <c r="G426" s="41"/>
      <c r="H426" s="41">
        <f t="shared" si="24"/>
        <v>-25</v>
      </c>
      <c r="I426" s="41">
        <f t="shared" si="24"/>
        <v>-45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 t="s">
        <v>452</v>
      </c>
      <c r="E427" s="41">
        <v>34.799999999999997</v>
      </c>
      <c r="F427" s="41"/>
      <c r="G427" s="41"/>
      <c r="H427" s="41">
        <f t="shared" si="24"/>
        <v>-6</v>
      </c>
      <c r="I427" s="41">
        <f t="shared" si="24"/>
        <v>-34.799999999999997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 t="s">
        <v>456</v>
      </c>
      <c r="E428" s="41">
        <v>6.8</v>
      </c>
      <c r="F428" s="41"/>
      <c r="G428" s="41"/>
      <c r="H428" s="41">
        <f t="shared" si="24"/>
        <v>-1</v>
      </c>
      <c r="I428" s="41">
        <f t="shared" si="24"/>
        <v>-6.8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5">F429-D429</f>
        <v>0</v>
      </c>
      <c r="I429" s="41">
        <f t="shared" si="25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 t="s">
        <v>462</v>
      </c>
      <c r="E430" s="41">
        <v>32</v>
      </c>
      <c r="F430" s="41"/>
      <c r="G430" s="41"/>
      <c r="H430" s="41">
        <f t="shared" si="25"/>
        <v>-4</v>
      </c>
      <c r="I430" s="41">
        <f t="shared" si="25"/>
        <v>-32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 t="s">
        <v>451</v>
      </c>
      <c r="E431" s="41">
        <v>10.4</v>
      </c>
      <c r="F431" s="41"/>
      <c r="G431" s="41"/>
      <c r="H431" s="41">
        <f t="shared" si="25"/>
        <v>-50</v>
      </c>
      <c r="I431" s="41">
        <f t="shared" si="25"/>
        <v>-10.4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 t="s">
        <v>445</v>
      </c>
      <c r="E432" s="41">
        <v>0.6</v>
      </c>
      <c r="F432" s="41"/>
      <c r="G432" s="41"/>
      <c r="H432" s="41">
        <f t="shared" si="25"/>
        <v>-22</v>
      </c>
      <c r="I432" s="41">
        <f t="shared" si="25"/>
        <v>-0.6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 t="s">
        <v>456</v>
      </c>
      <c r="E433" s="41">
        <v>24</v>
      </c>
      <c r="F433" s="41"/>
      <c r="G433" s="41"/>
      <c r="H433" s="41">
        <f t="shared" si="25"/>
        <v>-1</v>
      </c>
      <c r="I433" s="41">
        <f t="shared" si="25"/>
        <v>-24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/>
      <c r="E434" s="41">
        <v>0</v>
      </c>
      <c r="F434" s="41"/>
      <c r="G434" s="41"/>
      <c r="H434" s="41">
        <f t="shared" si="25"/>
        <v>0</v>
      </c>
      <c r="I434" s="41">
        <f t="shared" si="25"/>
        <v>0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5"/>
        <v>0</v>
      </c>
      <c r="I435" s="41">
        <f t="shared" si="25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 t="s">
        <v>456</v>
      </c>
      <c r="E436" s="41">
        <v>24</v>
      </c>
      <c r="F436" s="41"/>
      <c r="G436" s="41"/>
      <c r="H436" s="41">
        <f t="shared" si="25"/>
        <v>-1</v>
      </c>
      <c r="I436" s="41">
        <f t="shared" si="25"/>
        <v>-24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5"/>
        <v>0</v>
      </c>
      <c r="I437" s="41">
        <f t="shared" si="25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5"/>
        <v>0</v>
      </c>
      <c r="I438" s="41">
        <f t="shared" si="25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 t="s">
        <v>456</v>
      </c>
      <c r="E439" s="41">
        <v>1</v>
      </c>
      <c r="F439" s="41"/>
      <c r="G439" s="41"/>
      <c r="H439" s="41">
        <f t="shared" si="25"/>
        <v>-1</v>
      </c>
      <c r="I439" s="41">
        <f t="shared" si="25"/>
        <v>-1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5"/>
        <v>0</v>
      </c>
      <c r="I440" s="41">
        <f t="shared" si="25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5"/>
        <v>0</v>
      </c>
      <c r="I441" s="41">
        <f t="shared" si="25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/>
      <c r="E442" s="41">
        <v>0</v>
      </c>
      <c r="F442" s="41"/>
      <c r="G442" s="41"/>
      <c r="H442" s="41">
        <f t="shared" si="25"/>
        <v>0</v>
      </c>
      <c r="I442" s="41">
        <f t="shared" si="25"/>
        <v>0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5"/>
        <v>0</v>
      </c>
      <c r="I443" s="41">
        <f t="shared" si="25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5"/>
        <v>0</v>
      </c>
      <c r="I444" s="41">
        <f t="shared" si="25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5"/>
        <v>0</v>
      </c>
      <c r="I445" s="41">
        <f t="shared" si="25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/>
      <c r="E446" s="41">
        <v>0</v>
      </c>
      <c r="F446" s="41"/>
      <c r="G446" s="41"/>
      <c r="H446" s="41">
        <f t="shared" si="25"/>
        <v>0</v>
      </c>
      <c r="I446" s="41">
        <f t="shared" si="25"/>
        <v>0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5"/>
        <v>0</v>
      </c>
      <c r="I447" s="41">
        <f t="shared" si="25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5"/>
        <v>0</v>
      </c>
      <c r="I448" s="41">
        <f t="shared" si="25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5"/>
        <v>0</v>
      </c>
      <c r="I449" s="41">
        <f t="shared" si="25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5"/>
        <v>0</v>
      </c>
      <c r="I450" s="41">
        <f t="shared" si="25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/>
      <c r="E451" s="41">
        <v>0</v>
      </c>
      <c r="F451" s="41"/>
      <c r="G451" s="41"/>
      <c r="H451" s="41">
        <f t="shared" si="25"/>
        <v>0</v>
      </c>
      <c r="I451" s="41">
        <f t="shared" si="25"/>
        <v>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5"/>
        <v>0</v>
      </c>
      <c r="I452" s="41">
        <f t="shared" si="25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5"/>
        <v>0</v>
      </c>
      <c r="I453" s="41">
        <f t="shared" si="25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72">
        <f>SUM(E457:E459)</f>
        <v>1094.4000000000001</v>
      </c>
      <c r="F454" s="37"/>
      <c r="G454" s="72">
        <f>SUM(G457:G459)</f>
        <v>1093.9760000000001</v>
      </c>
      <c r="H454" s="37">
        <f t="shared" ref="H454:I454" si="26">F454-D454</f>
        <v>0</v>
      </c>
      <c r="I454" s="72">
        <f t="shared" si="26"/>
        <v>-0.42399999999997817</v>
      </c>
    </row>
    <row r="455" spans="1:9" s="43" customFormat="1" x14ac:dyDescent="0.25">
      <c r="A455" s="46"/>
      <c r="B455" s="40" t="s">
        <v>14</v>
      </c>
      <c r="C455" s="39"/>
      <c r="D455" s="39"/>
      <c r="E455" s="73"/>
      <c r="F455" s="41"/>
      <c r="G455" s="79"/>
      <c r="H455" s="42"/>
      <c r="I455" s="79"/>
    </row>
    <row r="456" spans="1:9" s="43" customFormat="1" x14ac:dyDescent="0.25">
      <c r="A456" s="47"/>
      <c r="B456" s="44" t="s">
        <v>15</v>
      </c>
      <c r="C456" s="39"/>
      <c r="D456" s="39"/>
      <c r="E456" s="73"/>
      <c r="F456" s="41"/>
      <c r="G456" s="79"/>
      <c r="H456" s="42"/>
      <c r="I456" s="79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73">
        <v>11.4</v>
      </c>
      <c r="F457" s="41"/>
      <c r="G457" s="73">
        <v>11</v>
      </c>
      <c r="H457" s="41">
        <f t="shared" ref="H457:I460" si="27">F457-D457</f>
        <v>0</v>
      </c>
      <c r="I457" s="73">
        <f t="shared" si="27"/>
        <v>-0.40000000000000036</v>
      </c>
    </row>
    <row r="458" spans="1:9" s="43" customFormat="1" x14ac:dyDescent="0.25">
      <c r="A458" s="39">
        <v>2</v>
      </c>
      <c r="B458" s="55" t="s">
        <v>101</v>
      </c>
      <c r="C458" s="39" t="s">
        <v>16</v>
      </c>
      <c r="D458" s="39"/>
      <c r="E458" s="73">
        <v>1083</v>
      </c>
      <c r="F458" s="41"/>
      <c r="G458" s="73">
        <v>1082.9760000000001</v>
      </c>
      <c r="H458" s="41">
        <f t="shared" si="27"/>
        <v>0</v>
      </c>
      <c r="I458" s="73">
        <f t="shared" si="27"/>
        <v>-2.3999999999887223E-2</v>
      </c>
    </row>
    <row r="459" spans="1:9" s="43" customFormat="1" x14ac:dyDescent="0.25">
      <c r="A459" s="39">
        <v>3</v>
      </c>
      <c r="B459" s="55"/>
      <c r="C459" s="39" t="s">
        <v>16</v>
      </c>
      <c r="D459" s="39"/>
      <c r="E459" s="73"/>
      <c r="F459" s="41"/>
      <c r="G459" s="73"/>
      <c r="H459" s="41">
        <f t="shared" si="27"/>
        <v>0</v>
      </c>
      <c r="I459" s="73">
        <f t="shared" si="27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72">
        <f>SUM(E463:E465)</f>
        <v>0</v>
      </c>
      <c r="F460" s="37"/>
      <c r="G460" s="72">
        <f>SUM(G463:G465)</f>
        <v>0</v>
      </c>
      <c r="H460" s="37">
        <f t="shared" si="27"/>
        <v>0</v>
      </c>
      <c r="I460" s="72">
        <f t="shared" si="27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73"/>
      <c r="F461" s="41"/>
      <c r="G461" s="79"/>
      <c r="H461" s="42"/>
      <c r="I461" s="79"/>
    </row>
    <row r="462" spans="1:9" s="43" customFormat="1" x14ac:dyDescent="0.25">
      <c r="A462" s="47"/>
      <c r="B462" s="44" t="s">
        <v>15</v>
      </c>
      <c r="C462" s="39"/>
      <c r="D462" s="39"/>
      <c r="E462" s="73"/>
      <c r="F462" s="41"/>
      <c r="G462" s="79"/>
      <c r="H462" s="42"/>
      <c r="I462" s="79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73"/>
      <c r="F463" s="41"/>
      <c r="G463" s="73"/>
      <c r="H463" s="41">
        <f t="shared" ref="H463:I466" si="28">F463-D463</f>
        <v>0</v>
      </c>
      <c r="I463" s="73">
        <f t="shared" si="28"/>
        <v>0</v>
      </c>
    </row>
    <row r="464" spans="1:9" s="43" customFormat="1" x14ac:dyDescent="0.25">
      <c r="A464" s="39">
        <v>2</v>
      </c>
      <c r="B464" s="55"/>
      <c r="C464" s="39" t="s">
        <v>16</v>
      </c>
      <c r="D464" s="39"/>
      <c r="E464" s="73"/>
      <c r="F464" s="41"/>
      <c r="G464" s="73"/>
      <c r="H464" s="41">
        <f t="shared" si="28"/>
        <v>0</v>
      </c>
      <c r="I464" s="73">
        <f t="shared" si="28"/>
        <v>0</v>
      </c>
    </row>
    <row r="465" spans="1:9" s="43" customFormat="1" x14ac:dyDescent="0.25">
      <c r="A465" s="39">
        <v>3</v>
      </c>
      <c r="B465" s="55"/>
      <c r="C465" s="39" t="s">
        <v>16</v>
      </c>
      <c r="D465" s="39"/>
      <c r="E465" s="73"/>
      <c r="F465" s="41"/>
      <c r="G465" s="73"/>
      <c r="H465" s="41">
        <f t="shared" si="28"/>
        <v>0</v>
      </c>
      <c r="I465" s="73">
        <f t="shared" si="28"/>
        <v>0</v>
      </c>
    </row>
    <row r="466" spans="1:9" s="38" customFormat="1" ht="23.25" customHeight="1" x14ac:dyDescent="0.25">
      <c r="A466" s="34">
        <v>20</v>
      </c>
      <c r="B466" s="66" t="s">
        <v>43</v>
      </c>
      <c r="C466" s="36">
        <v>5122</v>
      </c>
      <c r="D466" s="36"/>
      <c r="E466" s="72">
        <f>SUM(E469:E471)</f>
        <v>0</v>
      </c>
      <c r="F466" s="37"/>
      <c r="G466" s="72">
        <f>SUM(G469:G471)</f>
        <v>0</v>
      </c>
      <c r="H466" s="37">
        <f t="shared" si="28"/>
        <v>0</v>
      </c>
      <c r="I466" s="72">
        <f t="shared" si="28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73"/>
      <c r="F467" s="41"/>
      <c r="G467" s="79"/>
      <c r="H467" s="42"/>
      <c r="I467" s="79"/>
    </row>
    <row r="468" spans="1:9" s="43" customFormat="1" x14ac:dyDescent="0.25">
      <c r="A468" s="47"/>
      <c r="B468" s="44" t="s">
        <v>15</v>
      </c>
      <c r="C468" s="39"/>
      <c r="D468" s="39"/>
      <c r="E468" s="73"/>
      <c r="F468" s="41"/>
      <c r="G468" s="79"/>
      <c r="H468" s="42"/>
      <c r="I468" s="79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73"/>
      <c r="F469" s="41"/>
      <c r="G469" s="73"/>
      <c r="H469" s="41">
        <f t="shared" ref="H469:I472" si="29">F469-D469</f>
        <v>0</v>
      </c>
      <c r="I469" s="73">
        <f t="shared" si="29"/>
        <v>0</v>
      </c>
    </row>
    <row r="470" spans="1:9" s="43" customFormat="1" x14ac:dyDescent="0.25">
      <c r="A470" s="39">
        <v>2</v>
      </c>
      <c r="B470" s="55"/>
      <c r="C470" s="39" t="s">
        <v>16</v>
      </c>
      <c r="D470" s="39"/>
      <c r="E470" s="73"/>
      <c r="F470" s="41"/>
      <c r="G470" s="73"/>
      <c r="H470" s="41">
        <f t="shared" si="29"/>
        <v>0</v>
      </c>
      <c r="I470" s="73">
        <f t="shared" si="29"/>
        <v>0</v>
      </c>
    </row>
    <row r="471" spans="1:9" s="43" customFormat="1" x14ac:dyDescent="0.25">
      <c r="A471" s="39">
        <v>3</v>
      </c>
      <c r="B471" s="55"/>
      <c r="C471" s="39" t="s">
        <v>16</v>
      </c>
      <c r="D471" s="39"/>
      <c r="E471" s="73"/>
      <c r="F471" s="41"/>
      <c r="G471" s="73"/>
      <c r="H471" s="41">
        <f t="shared" si="29"/>
        <v>0</v>
      </c>
      <c r="I471" s="73">
        <f t="shared" si="29"/>
        <v>0</v>
      </c>
    </row>
    <row r="472" spans="1:9" s="38" customFormat="1" ht="23.25" customHeight="1" x14ac:dyDescent="0.25">
      <c r="A472" s="34">
        <v>21</v>
      </c>
      <c r="B472" s="66" t="s">
        <v>45</v>
      </c>
      <c r="C472" s="36" t="s">
        <v>44</v>
      </c>
      <c r="D472" s="36"/>
      <c r="E472" s="72">
        <f>SUM(E475:E477)</f>
        <v>0</v>
      </c>
      <c r="F472" s="37"/>
      <c r="G472" s="72">
        <f>SUM(G475:G477)</f>
        <v>0</v>
      </c>
      <c r="H472" s="37">
        <f t="shared" si="29"/>
        <v>0</v>
      </c>
      <c r="I472" s="72">
        <f t="shared" si="29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73"/>
      <c r="F473" s="41"/>
      <c r="G473" s="79"/>
      <c r="H473" s="42"/>
      <c r="I473" s="79"/>
    </row>
    <row r="474" spans="1:9" s="43" customFormat="1" x14ac:dyDescent="0.25">
      <c r="A474" s="47"/>
      <c r="B474" s="44" t="s">
        <v>15</v>
      </c>
      <c r="C474" s="39"/>
      <c r="D474" s="39"/>
      <c r="E474" s="73"/>
      <c r="F474" s="41"/>
      <c r="G474" s="79"/>
      <c r="H474" s="42"/>
      <c r="I474" s="79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73"/>
      <c r="F475" s="41"/>
      <c r="G475" s="73"/>
      <c r="H475" s="41">
        <f t="shared" ref="H475:I477" si="30">F475-D475</f>
        <v>0</v>
      </c>
      <c r="I475" s="73">
        <f t="shared" si="30"/>
        <v>0</v>
      </c>
    </row>
    <row r="476" spans="1:9" s="43" customFormat="1" x14ac:dyDescent="0.25">
      <c r="A476" s="39">
        <v>2</v>
      </c>
      <c r="B476" s="55"/>
      <c r="C476" s="39" t="s">
        <v>16</v>
      </c>
      <c r="D476" s="39"/>
      <c r="E476" s="73"/>
      <c r="F476" s="41"/>
      <c r="G476" s="73"/>
      <c r="H476" s="41">
        <f t="shared" si="30"/>
        <v>0</v>
      </c>
      <c r="I476" s="73">
        <f t="shared" si="30"/>
        <v>0</v>
      </c>
    </row>
    <row r="477" spans="1:9" s="43" customFormat="1" x14ac:dyDescent="0.25">
      <c r="A477" s="39">
        <v>3</v>
      </c>
      <c r="B477" s="55"/>
      <c r="C477" s="39" t="s">
        <v>16</v>
      </c>
      <c r="D477" s="39"/>
      <c r="E477" s="73"/>
      <c r="F477" s="41"/>
      <c r="G477" s="73"/>
      <c r="H477" s="41">
        <f t="shared" si="30"/>
        <v>0</v>
      </c>
      <c r="I477" s="73">
        <f t="shared" si="3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1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51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570312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103" t="s">
        <v>49</v>
      </c>
      <c r="C3" s="103"/>
      <c r="D3" s="103"/>
      <c r="E3" s="103"/>
      <c r="F3" s="8"/>
    </row>
    <row r="4" spans="1:10" s="10" customFormat="1" ht="17.25" customHeight="1" x14ac:dyDescent="0.25">
      <c r="A4" s="4"/>
      <c r="B4" s="82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B6" s="84"/>
      <c r="G6" s="17" t="s">
        <v>4</v>
      </c>
      <c r="H6" s="18"/>
    </row>
    <row r="7" spans="1:10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18709.8</v>
      </c>
      <c r="F10" s="37"/>
      <c r="G10" s="37">
        <f>SUM(G13:G15)</f>
        <v>20718.900000000001</v>
      </c>
      <c r="H10" s="37">
        <f>F10-D10</f>
        <v>0</v>
      </c>
      <c r="I10" s="37">
        <f>G10-E10</f>
        <v>2009.1000000000022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41">
        <v>8009.9</v>
      </c>
      <c r="F13" s="41"/>
      <c r="G13" s="41">
        <v>8009.9</v>
      </c>
      <c r="H13" s="41">
        <f t="shared" ref="H13:I16" si="0">F13-D13</f>
        <v>0</v>
      </c>
      <c r="I13" s="41">
        <f t="shared" si="0"/>
        <v>0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41">
        <v>10699.9</v>
      </c>
      <c r="F15" s="41"/>
      <c r="G15" s="41">
        <v>12709</v>
      </c>
      <c r="H15" s="41">
        <f t="shared" si="0"/>
        <v>0</v>
      </c>
      <c r="I15" s="41">
        <f t="shared" si="0"/>
        <v>2009.1000000000004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2141.8000000000002</v>
      </c>
      <c r="F16" s="37"/>
      <c r="G16" s="37">
        <f>SUM(G19:G21)</f>
        <v>2826.9</v>
      </c>
      <c r="H16" s="37">
        <f t="shared" si="0"/>
        <v>0</v>
      </c>
      <c r="I16" s="37">
        <f t="shared" si="0"/>
        <v>685.09999999999991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>
        <v>1748.7</v>
      </c>
      <c r="F19" s="41"/>
      <c r="G19" s="41">
        <v>2433.8000000000002</v>
      </c>
      <c r="H19" s="41">
        <f t="shared" ref="H19:I22" si="1">F19-D19</f>
        <v>0</v>
      </c>
      <c r="I19" s="41">
        <f t="shared" si="1"/>
        <v>685.10000000000014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>
        <v>393.1</v>
      </c>
      <c r="F20" s="41"/>
      <c r="G20" s="41">
        <v>393.1</v>
      </c>
      <c r="H20" s="41">
        <f t="shared" si="1"/>
        <v>0</v>
      </c>
      <c r="I20" s="41">
        <f t="shared" si="1"/>
        <v>0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11322.7</v>
      </c>
      <c r="F22" s="37"/>
      <c r="G22" s="37">
        <f>SUM(G25:G31)</f>
        <v>16941</v>
      </c>
      <c r="H22" s="37">
        <f t="shared" si="1"/>
        <v>0</v>
      </c>
      <c r="I22" s="37">
        <f t="shared" si="1"/>
        <v>5618.2999999999993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9722.7000000000007</v>
      </c>
      <c r="F25" s="41"/>
      <c r="G25" s="41">
        <v>11994.6</v>
      </c>
      <c r="H25" s="41">
        <f t="shared" ref="H25:I32" si="2">F25-D25</f>
        <v>0</v>
      </c>
      <c r="I25" s="41">
        <f t="shared" si="2"/>
        <v>2271.8999999999996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750</v>
      </c>
      <c r="H26" s="41">
        <f t="shared" si="2"/>
        <v>0</v>
      </c>
      <c r="I26" s="41">
        <f t="shared" si="2"/>
        <v>750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1600</v>
      </c>
      <c r="F27" s="41"/>
      <c r="G27" s="41">
        <v>4196.3999999999996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5548.4</v>
      </c>
      <c r="F38" s="37"/>
      <c r="G38" s="37">
        <f>SUM(G41:G43)</f>
        <v>5548.4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>
        <v>5548.4</v>
      </c>
      <c r="F41" s="41"/>
      <c r="G41" s="41">
        <v>5548.4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295</v>
      </c>
      <c r="F44" s="37"/>
      <c r="G44" s="37">
        <f>SUM(G47:G54)</f>
        <v>0</v>
      </c>
      <c r="H44" s="37">
        <f t="shared" si="4"/>
        <v>0</v>
      </c>
      <c r="I44" s="37">
        <f t="shared" si="4"/>
        <v>-295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144</v>
      </c>
      <c r="F47" s="41"/>
      <c r="G47" s="41"/>
      <c r="H47" s="41">
        <f t="shared" ref="H47:I55" si="5">F47-D47</f>
        <v>0</v>
      </c>
      <c r="I47" s="41">
        <f t="shared" si="5"/>
        <v>-144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46</v>
      </c>
      <c r="F52" s="41"/>
      <c r="G52" s="41"/>
      <c r="H52" s="41">
        <f t="shared" si="5"/>
        <v>0</v>
      </c>
      <c r="I52" s="41">
        <f t="shared" si="5"/>
        <v>-46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636</v>
      </c>
      <c r="F55" s="37"/>
      <c r="G55" s="37">
        <f>SUM(G58:G66)</f>
        <v>0</v>
      </c>
      <c r="H55" s="37">
        <f t="shared" si="5"/>
        <v>0</v>
      </c>
      <c r="I55" s="37">
        <f t="shared" si="5"/>
        <v>-636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450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500</v>
      </c>
      <c r="H67" s="37">
        <f t="shared" si="6"/>
        <v>0</v>
      </c>
      <c r="I67" s="37">
        <f t="shared" si="6"/>
        <v>500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>
        <v>500</v>
      </c>
      <c r="H70" s="41">
        <f t="shared" ref="H70:I79" si="7">F70-D70</f>
        <v>0</v>
      </c>
      <c r="I70" s="41">
        <f t="shared" si="7"/>
        <v>500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453.2</v>
      </c>
      <c r="F85" s="37"/>
      <c r="G85" s="37">
        <f>SUM(G88:G96)</f>
        <v>59.2</v>
      </c>
      <c r="H85" s="37">
        <f t="shared" si="9"/>
        <v>0</v>
      </c>
      <c r="I85" s="37">
        <f t="shared" si="9"/>
        <v>-394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155.19999999999999</v>
      </c>
      <c r="F88" s="41"/>
      <c r="G88" s="41"/>
      <c r="H88" s="41">
        <f t="shared" ref="H88:I97" si="10">F88-D88</f>
        <v>0</v>
      </c>
      <c r="I88" s="41">
        <f t="shared" si="10"/>
        <v>-155.19999999999999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36.700000000000003</v>
      </c>
      <c r="F89" s="41"/>
      <c r="G89" s="41"/>
      <c r="H89" s="41">
        <f t="shared" si="10"/>
        <v>0</v>
      </c>
      <c r="I89" s="41">
        <f t="shared" si="10"/>
        <v>-36.700000000000003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59.2</v>
      </c>
      <c r="F91" s="41"/>
      <c r="G91" s="41">
        <v>59.2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>
        <v>50</v>
      </c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200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-200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200</v>
      </c>
      <c r="F100" s="41"/>
      <c r="G100" s="41"/>
      <c r="H100" s="41">
        <f t="shared" ref="H100:I103" si="11">F100-D100</f>
        <v>0</v>
      </c>
      <c r="I100" s="41">
        <f t="shared" si="11"/>
        <v>-200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4705.6000000000004</v>
      </c>
      <c r="F109" s="37"/>
      <c r="G109" s="37">
        <f>+G111+G305</f>
        <v>0</v>
      </c>
      <c r="H109" s="37">
        <f t="shared" si="12"/>
        <v>0</v>
      </c>
      <c r="I109" s="37">
        <f t="shared" si="12"/>
        <v>-4705.6000000000004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4705.6000000000004</v>
      </c>
      <c r="F111" s="37"/>
      <c r="G111" s="37">
        <f>SUM(G112:G304)</f>
        <v>0</v>
      </c>
      <c r="H111" s="37">
        <f t="shared" ref="H111:I111" si="13">F111-D111</f>
        <v>0</v>
      </c>
      <c r="I111" s="37">
        <f t="shared" si="13"/>
        <v>-4705.6000000000004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1940</v>
      </c>
      <c r="E112" s="41">
        <v>1396.8</v>
      </c>
      <c r="F112" s="41"/>
      <c r="G112" s="41"/>
      <c r="H112" s="41">
        <f t="shared" ref="H112:I239" si="14">F112-D112</f>
        <v>-1940</v>
      </c>
      <c r="I112" s="41">
        <f t="shared" si="14"/>
        <v>-1396.8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100</v>
      </c>
      <c r="E113" s="41">
        <v>22</v>
      </c>
      <c r="F113" s="41"/>
      <c r="G113" s="41"/>
      <c r="H113" s="41">
        <f t="shared" si="14"/>
        <v>-100</v>
      </c>
      <c r="I113" s="41">
        <f t="shared" si="14"/>
        <v>-22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18</v>
      </c>
      <c r="E114" s="41">
        <v>2.7</v>
      </c>
      <c r="F114" s="41"/>
      <c r="G114" s="41"/>
      <c r="H114" s="41">
        <f t="shared" si="14"/>
        <v>-18</v>
      </c>
      <c r="I114" s="41">
        <f t="shared" si="14"/>
        <v>-2.7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18</v>
      </c>
      <c r="E115" s="41">
        <v>4</v>
      </c>
      <c r="F115" s="41"/>
      <c r="G115" s="41"/>
      <c r="H115" s="41">
        <f t="shared" si="14"/>
        <v>-18</v>
      </c>
      <c r="I115" s="41">
        <f t="shared" si="14"/>
        <v>-4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/>
      <c r="E116" s="41">
        <v>0</v>
      </c>
      <c r="F116" s="41"/>
      <c r="G116" s="41"/>
      <c r="H116" s="41">
        <f t="shared" si="14"/>
        <v>0</v>
      </c>
      <c r="I116" s="41">
        <f t="shared" si="14"/>
        <v>0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4"/>
        <v>0</v>
      </c>
      <c r="I117" s="41">
        <f t="shared" si="14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4"/>
        <v>0</v>
      </c>
      <c r="I118" s="41">
        <f t="shared" si="14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1000</v>
      </c>
      <c r="E119" s="41">
        <v>9</v>
      </c>
      <c r="F119" s="41"/>
      <c r="G119" s="41"/>
      <c r="H119" s="41">
        <f t="shared" si="14"/>
        <v>-1000</v>
      </c>
      <c r="I119" s="41">
        <f t="shared" si="14"/>
        <v>-9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2870</v>
      </c>
      <c r="E120" s="41">
        <v>143.5</v>
      </c>
      <c r="F120" s="41"/>
      <c r="G120" s="41"/>
      <c r="H120" s="41">
        <f t="shared" si="14"/>
        <v>-2870</v>
      </c>
      <c r="I120" s="41">
        <f t="shared" si="14"/>
        <v>-143.5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10000</v>
      </c>
      <c r="E121" s="41">
        <v>270</v>
      </c>
      <c r="F121" s="41"/>
      <c r="G121" s="41"/>
      <c r="H121" s="41">
        <f t="shared" si="14"/>
        <v>-10000</v>
      </c>
      <c r="I121" s="41">
        <f t="shared" si="14"/>
        <v>-270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15000</v>
      </c>
      <c r="E122" s="41">
        <v>240</v>
      </c>
      <c r="F122" s="41"/>
      <c r="G122" s="41"/>
      <c r="H122" s="41">
        <f t="shared" si="14"/>
        <v>-15000</v>
      </c>
      <c r="I122" s="41">
        <f t="shared" si="14"/>
        <v>-240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4"/>
        <v>0</v>
      </c>
      <c r="I123" s="41">
        <f t="shared" si="14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4"/>
        <v>0</v>
      </c>
      <c r="I124" s="41">
        <f t="shared" si="14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4"/>
        <v>0</v>
      </c>
      <c r="I125" s="41">
        <f t="shared" si="14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4"/>
        <v>0</v>
      </c>
      <c r="I126" s="41">
        <f t="shared" si="14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200</v>
      </c>
      <c r="E127" s="41">
        <v>1.6</v>
      </c>
      <c r="F127" s="41"/>
      <c r="G127" s="41"/>
      <c r="H127" s="41">
        <f t="shared" si="14"/>
        <v>-200</v>
      </c>
      <c r="I127" s="41">
        <f t="shared" si="14"/>
        <v>-1.6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100</v>
      </c>
      <c r="E128" s="41">
        <v>5.3</v>
      </c>
      <c r="F128" s="41"/>
      <c r="G128" s="41"/>
      <c r="H128" s="41">
        <f t="shared" si="14"/>
        <v>-100</v>
      </c>
      <c r="I128" s="41">
        <f t="shared" si="14"/>
        <v>-5.3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>
        <v>100</v>
      </c>
      <c r="E129" s="41">
        <v>5.4</v>
      </c>
      <c r="F129" s="41"/>
      <c r="G129" s="41"/>
      <c r="H129" s="41">
        <f t="shared" si="14"/>
        <v>-100</v>
      </c>
      <c r="I129" s="41">
        <f t="shared" si="14"/>
        <v>-5.4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50</v>
      </c>
      <c r="E133" s="41">
        <v>6.5</v>
      </c>
      <c r="F133" s="41"/>
      <c r="G133" s="41"/>
      <c r="H133" s="41">
        <f t="shared" si="14"/>
        <v>-50</v>
      </c>
      <c r="I133" s="41">
        <f t="shared" si="14"/>
        <v>-6.5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50</v>
      </c>
      <c r="E134" s="41">
        <v>45</v>
      </c>
      <c r="F134" s="41"/>
      <c r="G134" s="41"/>
      <c r="H134" s="41">
        <f t="shared" si="14"/>
        <v>-50</v>
      </c>
      <c r="I134" s="41">
        <f t="shared" si="14"/>
        <v>-45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20</v>
      </c>
      <c r="E136" s="41">
        <v>3.5</v>
      </c>
      <c r="F136" s="41"/>
      <c r="G136" s="41"/>
      <c r="H136" s="41">
        <f t="shared" si="14"/>
        <v>-20</v>
      </c>
      <c r="I136" s="41">
        <f t="shared" si="14"/>
        <v>-3.5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50</v>
      </c>
      <c r="E140" s="41">
        <v>3.5</v>
      </c>
      <c r="F140" s="41"/>
      <c r="G140" s="41"/>
      <c r="H140" s="41">
        <f t="shared" si="14"/>
        <v>-50</v>
      </c>
      <c r="I140" s="41">
        <f t="shared" si="14"/>
        <v>-3.5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50</v>
      </c>
      <c r="E141" s="41">
        <v>7.5</v>
      </c>
      <c r="F141" s="41"/>
      <c r="G141" s="41"/>
      <c r="H141" s="41">
        <f t="shared" si="14"/>
        <v>-50</v>
      </c>
      <c r="I141" s="41">
        <f t="shared" si="14"/>
        <v>-7.5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50</v>
      </c>
      <c r="E142" s="41">
        <v>22.5</v>
      </c>
      <c r="F142" s="41"/>
      <c r="G142" s="41"/>
      <c r="H142" s="41">
        <f t="shared" si="14"/>
        <v>-50</v>
      </c>
      <c r="I142" s="41">
        <f t="shared" si="14"/>
        <v>-22.5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100</v>
      </c>
      <c r="E144" s="41">
        <v>12</v>
      </c>
      <c r="F144" s="41"/>
      <c r="G144" s="41"/>
      <c r="H144" s="41">
        <f t="shared" si="14"/>
        <v>-100</v>
      </c>
      <c r="I144" s="41">
        <f t="shared" si="14"/>
        <v>-12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100</v>
      </c>
      <c r="E145" s="41">
        <v>24.2</v>
      </c>
      <c r="F145" s="41"/>
      <c r="G145" s="41"/>
      <c r="H145" s="41">
        <f t="shared" si="14"/>
        <v>-100</v>
      </c>
      <c r="I145" s="41">
        <f t="shared" si="14"/>
        <v>-24.2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50</v>
      </c>
      <c r="E146" s="41">
        <v>0.5</v>
      </c>
      <c r="F146" s="41"/>
      <c r="G146" s="41"/>
      <c r="H146" s="41">
        <f t="shared" si="14"/>
        <v>-50</v>
      </c>
      <c r="I146" s="41">
        <f t="shared" si="14"/>
        <v>-0.5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50</v>
      </c>
      <c r="E147" s="41">
        <v>1</v>
      </c>
      <c r="F147" s="41"/>
      <c r="G147" s="41"/>
      <c r="H147" s="41">
        <f t="shared" si="14"/>
        <v>-50</v>
      </c>
      <c r="I147" s="41">
        <f t="shared" si="14"/>
        <v>-1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50</v>
      </c>
      <c r="E148" s="41">
        <v>1.1000000000000001</v>
      </c>
      <c r="F148" s="41"/>
      <c r="G148" s="41"/>
      <c r="H148" s="41">
        <f t="shared" si="14"/>
        <v>-50</v>
      </c>
      <c r="I148" s="41">
        <f t="shared" si="14"/>
        <v>-1.1000000000000001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20</v>
      </c>
      <c r="E149" s="41">
        <v>11</v>
      </c>
      <c r="F149" s="41"/>
      <c r="G149" s="41"/>
      <c r="H149" s="41">
        <f t="shared" si="14"/>
        <v>-20</v>
      </c>
      <c r="I149" s="41">
        <f t="shared" si="14"/>
        <v>-11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20</v>
      </c>
      <c r="E150" s="41">
        <v>28.6</v>
      </c>
      <c r="F150" s="41"/>
      <c r="G150" s="41"/>
      <c r="H150" s="41">
        <f t="shared" si="14"/>
        <v>-20</v>
      </c>
      <c r="I150" s="41">
        <f t="shared" si="14"/>
        <v>-28.6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/>
      <c r="E151" s="41">
        <v>0</v>
      </c>
      <c r="F151" s="41"/>
      <c r="G151" s="41"/>
      <c r="H151" s="41">
        <f t="shared" si="14"/>
        <v>0</v>
      </c>
      <c r="I151" s="41">
        <f t="shared" si="14"/>
        <v>0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150</v>
      </c>
      <c r="E154" s="41">
        <v>7.5</v>
      </c>
      <c r="F154" s="41"/>
      <c r="G154" s="41"/>
      <c r="H154" s="41">
        <f t="shared" si="14"/>
        <v>-150</v>
      </c>
      <c r="I154" s="41">
        <f t="shared" si="14"/>
        <v>-7.5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/>
      <c r="E155" s="41">
        <v>0</v>
      </c>
      <c r="F155" s="41"/>
      <c r="G155" s="41"/>
      <c r="H155" s="41">
        <f t="shared" si="14"/>
        <v>0</v>
      </c>
      <c r="I155" s="41">
        <f t="shared" si="14"/>
        <v>0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50</v>
      </c>
      <c r="E156" s="41">
        <v>20</v>
      </c>
      <c r="F156" s="41"/>
      <c r="G156" s="41"/>
      <c r="H156" s="41">
        <f t="shared" si="14"/>
        <v>-50</v>
      </c>
      <c r="I156" s="41">
        <f t="shared" si="14"/>
        <v>-20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3</v>
      </c>
      <c r="E157" s="41">
        <v>3.6</v>
      </c>
      <c r="F157" s="41"/>
      <c r="G157" s="41"/>
      <c r="H157" s="41">
        <f t="shared" si="14"/>
        <v>-3</v>
      </c>
      <c r="I157" s="41">
        <f t="shared" si="14"/>
        <v>-3.6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25</v>
      </c>
      <c r="E159" s="41">
        <v>3</v>
      </c>
      <c r="F159" s="41"/>
      <c r="G159" s="41"/>
      <c r="H159" s="41">
        <f t="shared" si="14"/>
        <v>-25</v>
      </c>
      <c r="I159" s="41">
        <f t="shared" si="14"/>
        <v>-3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2</v>
      </c>
      <c r="E162" s="41">
        <v>5</v>
      </c>
      <c r="F162" s="41"/>
      <c r="G162" s="41"/>
      <c r="H162" s="41">
        <f t="shared" si="14"/>
        <v>-2</v>
      </c>
      <c r="I162" s="41">
        <f t="shared" si="14"/>
        <v>-5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2</v>
      </c>
      <c r="E163" s="41">
        <v>10</v>
      </c>
      <c r="F163" s="41"/>
      <c r="G163" s="41"/>
      <c r="H163" s="41">
        <f t="shared" si="14"/>
        <v>-2</v>
      </c>
      <c r="I163" s="41">
        <f t="shared" si="14"/>
        <v>-10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>
        <v>5</v>
      </c>
      <c r="E167" s="41">
        <v>60.5</v>
      </c>
      <c r="F167" s="41"/>
      <c r="G167" s="41"/>
      <c r="H167" s="41">
        <f t="shared" si="14"/>
        <v>-5</v>
      </c>
      <c r="I167" s="41">
        <f t="shared" si="14"/>
        <v>-60.5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5</v>
      </c>
      <c r="E169" s="41">
        <v>129.4</v>
      </c>
      <c r="F169" s="41"/>
      <c r="G169" s="41"/>
      <c r="H169" s="41">
        <f t="shared" si="14"/>
        <v>-5</v>
      </c>
      <c r="I169" s="41">
        <f t="shared" si="14"/>
        <v>-129.4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10000</v>
      </c>
      <c r="E173" s="41">
        <v>830</v>
      </c>
      <c r="F173" s="41"/>
      <c r="G173" s="41"/>
      <c r="H173" s="41">
        <f t="shared" si="14"/>
        <v>-10000</v>
      </c>
      <c r="I173" s="41">
        <f t="shared" si="14"/>
        <v>-830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1.5</v>
      </c>
      <c r="E181" s="41">
        <v>9</v>
      </c>
      <c r="F181" s="41"/>
      <c r="G181" s="41"/>
      <c r="H181" s="41">
        <f t="shared" si="14"/>
        <v>-1.5</v>
      </c>
      <c r="I181" s="41">
        <f t="shared" si="14"/>
        <v>-9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45</v>
      </c>
      <c r="E182" s="41">
        <v>270</v>
      </c>
      <c r="F182" s="41"/>
      <c r="G182" s="41"/>
      <c r="H182" s="41">
        <f t="shared" si="14"/>
        <v>-45</v>
      </c>
      <c r="I182" s="41">
        <f t="shared" si="14"/>
        <v>-270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>
        <v>3</v>
      </c>
      <c r="E184" s="41">
        <v>18</v>
      </c>
      <c r="F184" s="41"/>
      <c r="G184" s="41"/>
      <c r="H184" s="41">
        <f t="shared" si="14"/>
        <v>-3</v>
      </c>
      <c r="I184" s="41">
        <f t="shared" si="14"/>
        <v>-18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6</v>
      </c>
      <c r="E185" s="41">
        <v>36</v>
      </c>
      <c r="F185" s="41"/>
      <c r="G185" s="41"/>
      <c r="H185" s="41">
        <f t="shared" si="14"/>
        <v>-6</v>
      </c>
      <c r="I185" s="41">
        <f t="shared" si="14"/>
        <v>-36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>
        <v>6</v>
      </c>
      <c r="E186" s="41">
        <v>36</v>
      </c>
      <c r="F186" s="41"/>
      <c r="G186" s="41"/>
      <c r="H186" s="41">
        <f t="shared" si="14"/>
        <v>-6</v>
      </c>
      <c r="I186" s="41">
        <f t="shared" si="14"/>
        <v>-36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>
        <v>2.5</v>
      </c>
      <c r="E190" s="41">
        <v>15</v>
      </c>
      <c r="F190" s="41"/>
      <c r="G190" s="41"/>
      <c r="H190" s="41">
        <f t="shared" si="14"/>
        <v>-2.5</v>
      </c>
      <c r="I190" s="41">
        <f t="shared" si="14"/>
        <v>-15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>
        <v>8.2799999999999994</v>
      </c>
      <c r="E192" s="41">
        <v>49.7</v>
      </c>
      <c r="F192" s="41"/>
      <c r="G192" s="41"/>
      <c r="H192" s="41">
        <f t="shared" si="14"/>
        <v>-8.2799999999999994</v>
      </c>
      <c r="I192" s="41">
        <f t="shared" si="14"/>
        <v>-49.7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40</v>
      </c>
      <c r="E205" s="41">
        <v>20</v>
      </c>
      <c r="F205" s="41"/>
      <c r="G205" s="41"/>
      <c r="H205" s="41">
        <f t="shared" si="14"/>
        <v>-40</v>
      </c>
      <c r="I205" s="41">
        <f t="shared" si="14"/>
        <v>-20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>
        <v>10</v>
      </c>
      <c r="E206" s="41">
        <v>17</v>
      </c>
      <c r="F206" s="41"/>
      <c r="G206" s="41"/>
      <c r="H206" s="41">
        <f t="shared" si="14"/>
        <v>-10</v>
      </c>
      <c r="I206" s="41">
        <f t="shared" si="14"/>
        <v>-17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>
        <v>20</v>
      </c>
      <c r="E209" s="41">
        <v>11.9</v>
      </c>
      <c r="F209" s="41"/>
      <c r="G209" s="41"/>
      <c r="H209" s="41">
        <f t="shared" si="14"/>
        <v>-20</v>
      </c>
      <c r="I209" s="41">
        <f t="shared" si="14"/>
        <v>-11.9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>
        <v>8</v>
      </c>
      <c r="E211" s="41">
        <v>8.6999999999999993</v>
      </c>
      <c r="F211" s="41"/>
      <c r="G211" s="41"/>
      <c r="H211" s="41">
        <f t="shared" si="14"/>
        <v>-8</v>
      </c>
      <c r="I211" s="41">
        <f t="shared" si="14"/>
        <v>-8.6999999999999993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10</v>
      </c>
      <c r="E212" s="41">
        <v>5.5</v>
      </c>
      <c r="F212" s="41"/>
      <c r="G212" s="41"/>
      <c r="H212" s="41">
        <f t="shared" si="14"/>
        <v>-10</v>
      </c>
      <c r="I212" s="41">
        <f t="shared" si="14"/>
        <v>-5.5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>
        <v>3</v>
      </c>
      <c r="E219" s="41">
        <v>106.1</v>
      </c>
      <c r="F219" s="41"/>
      <c r="G219" s="41"/>
      <c r="H219" s="41">
        <f t="shared" si="14"/>
        <v>-3</v>
      </c>
      <c r="I219" s="41">
        <f t="shared" si="14"/>
        <v>-106.1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>
        <v>5</v>
      </c>
      <c r="E223" s="41">
        <v>2</v>
      </c>
      <c r="F223" s="41"/>
      <c r="G223" s="41"/>
      <c r="H223" s="41">
        <f t="shared" si="14"/>
        <v>-5</v>
      </c>
      <c r="I223" s="41">
        <f t="shared" si="14"/>
        <v>-2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>
        <v>20</v>
      </c>
      <c r="E224" s="41">
        <v>7.9</v>
      </c>
      <c r="F224" s="41"/>
      <c r="G224" s="41"/>
      <c r="H224" s="41">
        <f t="shared" si="14"/>
        <v>-20</v>
      </c>
      <c r="I224" s="41">
        <f t="shared" si="14"/>
        <v>-7.9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>
        <v>5</v>
      </c>
      <c r="E229" s="41">
        <v>3</v>
      </c>
      <c r="F229" s="41"/>
      <c r="G229" s="41"/>
      <c r="H229" s="41">
        <f t="shared" si="14"/>
        <v>-5</v>
      </c>
      <c r="I229" s="41">
        <f t="shared" si="14"/>
        <v>-3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>
        <v>6</v>
      </c>
      <c r="E234" s="41">
        <v>3.6</v>
      </c>
      <c r="F234" s="41"/>
      <c r="G234" s="41"/>
      <c r="H234" s="41">
        <f t="shared" si="14"/>
        <v>-6</v>
      </c>
      <c r="I234" s="41">
        <f t="shared" si="14"/>
        <v>-3.6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ref="I239:I302" si="15">G239-E239</f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16">F240-D240</f>
        <v>0</v>
      </c>
      <c r="I240" s="41">
        <f t="shared" si="15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6"/>
        <v>0</v>
      </c>
      <c r="I241" s="41">
        <f t="shared" si="15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6"/>
        <v>0</v>
      </c>
      <c r="I242" s="41">
        <f t="shared" si="15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>
        <v>50</v>
      </c>
      <c r="E243" s="41">
        <v>14.5</v>
      </c>
      <c r="F243" s="41"/>
      <c r="G243" s="41"/>
      <c r="H243" s="41">
        <f t="shared" si="16"/>
        <v>-50</v>
      </c>
      <c r="I243" s="41">
        <f t="shared" si="15"/>
        <v>-14.5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>
        <v>10</v>
      </c>
      <c r="E244" s="41">
        <v>2.9</v>
      </c>
      <c r="F244" s="41"/>
      <c r="G244" s="41"/>
      <c r="H244" s="41">
        <f t="shared" si="16"/>
        <v>-10</v>
      </c>
      <c r="I244" s="41">
        <f t="shared" si="15"/>
        <v>-2.9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>
        <v>4</v>
      </c>
      <c r="E245" s="41">
        <v>5</v>
      </c>
      <c r="F245" s="41"/>
      <c r="G245" s="41"/>
      <c r="H245" s="41">
        <f t="shared" si="16"/>
        <v>-4</v>
      </c>
      <c r="I245" s="41">
        <f t="shared" si="15"/>
        <v>-5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6"/>
        <v>0</v>
      </c>
      <c r="I246" s="41">
        <f t="shared" si="15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6"/>
        <v>0</v>
      </c>
      <c r="I247" s="41">
        <f t="shared" si="15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6"/>
        <v>0</v>
      </c>
      <c r="I248" s="41">
        <f t="shared" si="15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6"/>
        <v>0</v>
      </c>
      <c r="I249" s="41">
        <f t="shared" si="15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6"/>
        <v>0</v>
      </c>
      <c r="I250" s="41">
        <f t="shared" si="15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6"/>
        <v>0</v>
      </c>
      <c r="I251" s="41">
        <f t="shared" si="15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6"/>
        <v>0</v>
      </c>
      <c r="I252" s="41">
        <f t="shared" si="15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16"/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5</v>
      </c>
      <c r="E257" s="41">
        <v>19.399999999999999</v>
      </c>
      <c r="F257" s="41"/>
      <c r="G257" s="41"/>
      <c r="H257" s="41">
        <f t="shared" si="16"/>
        <v>-5</v>
      </c>
      <c r="I257" s="41">
        <f t="shared" si="15"/>
        <v>-19.399999999999999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30</v>
      </c>
      <c r="E259" s="41">
        <v>92.4</v>
      </c>
      <c r="F259" s="41"/>
      <c r="G259" s="41"/>
      <c r="H259" s="41">
        <f t="shared" si="16"/>
        <v>-30</v>
      </c>
      <c r="I259" s="41">
        <f t="shared" si="15"/>
        <v>-92.4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>
        <v>5</v>
      </c>
      <c r="E260" s="41">
        <v>18.8</v>
      </c>
      <c r="F260" s="41"/>
      <c r="G260" s="41"/>
      <c r="H260" s="41">
        <f t="shared" si="16"/>
        <v>-5</v>
      </c>
      <c r="I260" s="41">
        <f t="shared" si="15"/>
        <v>-18.8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6</v>
      </c>
      <c r="E261" s="41">
        <v>28.8</v>
      </c>
      <c r="F261" s="41"/>
      <c r="G261" s="41"/>
      <c r="H261" s="41">
        <f t="shared" si="16"/>
        <v>-6</v>
      </c>
      <c r="I261" s="41">
        <f t="shared" si="15"/>
        <v>-28.8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>
        <v>4</v>
      </c>
      <c r="E263" s="41">
        <v>43.2</v>
      </c>
      <c r="F263" s="41"/>
      <c r="G263" s="41"/>
      <c r="H263" s="41">
        <f t="shared" si="16"/>
        <v>-4</v>
      </c>
      <c r="I263" s="41">
        <f t="shared" si="15"/>
        <v>-43.2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6</v>
      </c>
      <c r="E264" s="41">
        <v>20</v>
      </c>
      <c r="F264" s="41"/>
      <c r="G264" s="41"/>
      <c r="H264" s="41">
        <f t="shared" si="16"/>
        <v>-6</v>
      </c>
      <c r="I264" s="41">
        <f t="shared" si="15"/>
        <v>-20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4</v>
      </c>
      <c r="E268" s="41">
        <v>60</v>
      </c>
      <c r="F268" s="41"/>
      <c r="G268" s="41"/>
      <c r="H268" s="41">
        <f t="shared" si="16"/>
        <v>-4</v>
      </c>
      <c r="I268" s="41">
        <f t="shared" si="15"/>
        <v>-60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20</v>
      </c>
      <c r="E272" s="41">
        <v>70.8</v>
      </c>
      <c r="F272" s="41"/>
      <c r="G272" s="41"/>
      <c r="H272" s="41">
        <f t="shared" si="16"/>
        <v>-20</v>
      </c>
      <c r="I272" s="41">
        <f t="shared" si="15"/>
        <v>-70.8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20</v>
      </c>
      <c r="E283" s="41">
        <v>119.7</v>
      </c>
      <c r="F283" s="41"/>
      <c r="G283" s="41"/>
      <c r="H283" s="41">
        <f t="shared" si="16"/>
        <v>-20</v>
      </c>
      <c r="I283" s="41">
        <f t="shared" si="15"/>
        <v>-119.7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3</v>
      </c>
      <c r="E284" s="41">
        <v>19</v>
      </c>
      <c r="F284" s="41"/>
      <c r="G284" s="41"/>
      <c r="H284" s="41">
        <f t="shared" si="16"/>
        <v>-3</v>
      </c>
      <c r="I284" s="41">
        <f t="shared" si="15"/>
        <v>-19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>
        <v>5</v>
      </c>
      <c r="E290" s="41">
        <v>4.3</v>
      </c>
      <c r="F290" s="41"/>
      <c r="G290" s="41"/>
      <c r="H290" s="41">
        <f t="shared" si="16"/>
        <v>-5</v>
      </c>
      <c r="I290" s="41">
        <f t="shared" si="15"/>
        <v>-4.3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>
        <v>2</v>
      </c>
      <c r="E293" s="41">
        <v>2.1</v>
      </c>
      <c r="F293" s="41"/>
      <c r="G293" s="41"/>
      <c r="H293" s="41">
        <f t="shared" si="16"/>
        <v>-2</v>
      </c>
      <c r="I293" s="41">
        <f t="shared" si="15"/>
        <v>-2.1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>
        <v>2</v>
      </c>
      <c r="E295" s="41">
        <v>2.1</v>
      </c>
      <c r="F295" s="41"/>
      <c r="G295" s="41"/>
      <c r="H295" s="41">
        <f t="shared" si="16"/>
        <v>-2</v>
      </c>
      <c r="I295" s="41">
        <f t="shared" si="15"/>
        <v>-2.1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>
        <v>1</v>
      </c>
      <c r="E297" s="41">
        <v>7</v>
      </c>
      <c r="F297" s="41"/>
      <c r="G297" s="41"/>
      <c r="H297" s="41">
        <f t="shared" si="16"/>
        <v>-1</v>
      </c>
      <c r="I297" s="41">
        <f t="shared" si="15"/>
        <v>-7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>
        <v>5</v>
      </c>
      <c r="E298" s="41">
        <v>80</v>
      </c>
      <c r="F298" s="41"/>
      <c r="G298" s="41"/>
      <c r="H298" s="41">
        <f t="shared" si="16"/>
        <v>-5</v>
      </c>
      <c r="I298" s="41">
        <f t="shared" si="15"/>
        <v>-80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>
        <v>5</v>
      </c>
      <c r="E299" s="41">
        <v>140</v>
      </c>
      <c r="F299" s="41"/>
      <c r="G299" s="41"/>
      <c r="H299" s="41">
        <f t="shared" si="16"/>
        <v>-5</v>
      </c>
      <c r="I299" s="41">
        <f t="shared" si="15"/>
        <v>-140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19" si="17">F304-D304</f>
        <v>0</v>
      </c>
      <c r="I304" s="41">
        <f t="shared" si="17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0</v>
      </c>
      <c r="F305" s="37"/>
      <c r="G305" s="37">
        <f>SUM(G306:G331)</f>
        <v>0</v>
      </c>
      <c r="H305" s="37">
        <f t="shared" si="17"/>
        <v>0</v>
      </c>
      <c r="I305" s="37">
        <f t="shared" si="17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si="17"/>
        <v>0</v>
      </c>
      <c r="I306" s="41">
        <f t="shared" si="17"/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7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7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7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7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7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7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7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7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7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7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7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7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7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ref="H320:H331" si="18">F320-D320</f>
        <v>0</v>
      </c>
      <c r="I320" s="41">
        <f t="shared" ref="I320:I331" si="19">G320-E320</f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8"/>
        <v>0</v>
      </c>
      <c r="I321" s="41">
        <f t="shared" si="19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8"/>
        <v>0</v>
      </c>
      <c r="I322" s="41">
        <f t="shared" si="19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8"/>
        <v>0</v>
      </c>
      <c r="I323" s="41">
        <f t="shared" si="19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8"/>
        <v>0</v>
      </c>
      <c r="I324" s="41">
        <f t="shared" si="19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8"/>
        <v>0</v>
      </c>
      <c r="I325" s="41">
        <f t="shared" si="19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8"/>
        <v>0</v>
      </c>
      <c r="I326" s="41">
        <f t="shared" si="19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8"/>
        <v>0</v>
      </c>
      <c r="I327" s="41">
        <f t="shared" si="19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8"/>
        <v>0</v>
      </c>
      <c r="I328" s="41">
        <f t="shared" si="19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8"/>
        <v>0</v>
      </c>
      <c r="I329" s="41">
        <f t="shared" si="19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8"/>
        <v>0</v>
      </c>
      <c r="I330" s="41">
        <f t="shared" si="19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8"/>
        <v>0</v>
      </c>
      <c r="I331" s="41">
        <f t="shared" si="19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1038.5999999999999</v>
      </c>
      <c r="F332" s="37"/>
      <c r="G332" s="37">
        <f>SUM(G335:G344)</f>
        <v>0</v>
      </c>
      <c r="H332" s="37">
        <f t="shared" ref="H332:I332" si="20">F332-D332</f>
        <v>0</v>
      </c>
      <c r="I332" s="37">
        <f t="shared" si="20"/>
        <v>-1038.5999999999999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2168.1999999999998</v>
      </c>
      <c r="E335" s="41">
        <v>1038.5999999999999</v>
      </c>
      <c r="F335" s="41"/>
      <c r="G335" s="41"/>
      <c r="H335" s="41">
        <f t="shared" ref="H335:I345" si="21">F335-D335</f>
        <v>-2168.1999999999998</v>
      </c>
      <c r="I335" s="41">
        <f t="shared" si="21"/>
        <v>-1038.5999999999999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39"/>
      <c r="E336" s="41"/>
      <c r="F336" s="41"/>
      <c r="G336" s="41"/>
      <c r="H336" s="41">
        <f t="shared" si="21"/>
        <v>0</v>
      </c>
      <c r="I336" s="41">
        <f t="shared" si="21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39"/>
      <c r="E337" s="41"/>
      <c r="F337" s="41"/>
      <c r="G337" s="41"/>
      <c r="H337" s="41">
        <f t="shared" si="21"/>
        <v>0</v>
      </c>
      <c r="I337" s="41">
        <f t="shared" si="21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39"/>
      <c r="E338" s="41"/>
      <c r="F338" s="41"/>
      <c r="G338" s="41"/>
      <c r="H338" s="41">
        <f t="shared" si="21"/>
        <v>0</v>
      </c>
      <c r="I338" s="41">
        <f t="shared" si="21"/>
        <v>0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39"/>
      <c r="E339" s="41"/>
      <c r="F339" s="41"/>
      <c r="G339" s="41"/>
      <c r="H339" s="41">
        <f t="shared" si="21"/>
        <v>0</v>
      </c>
      <c r="I339" s="41">
        <f t="shared" si="21"/>
        <v>0</v>
      </c>
    </row>
    <row r="340" spans="1:9" s="43" customFormat="1" x14ac:dyDescent="0.25">
      <c r="A340" s="39">
        <v>6</v>
      </c>
      <c r="B340" s="55" t="s">
        <v>361</v>
      </c>
      <c r="C340" s="39" t="s">
        <v>16</v>
      </c>
      <c r="D340" s="39"/>
      <c r="E340" s="41"/>
      <c r="F340" s="41"/>
      <c r="G340" s="41"/>
      <c r="H340" s="41">
        <f>F340-D340</f>
        <v>0</v>
      </c>
      <c r="I340" s="41">
        <f t="shared" si="21"/>
        <v>0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39"/>
      <c r="E341" s="41"/>
      <c r="F341" s="41"/>
      <c r="G341" s="41"/>
      <c r="H341" s="41">
        <f t="shared" ref="H341:H344" si="22">F341-D341</f>
        <v>0</v>
      </c>
      <c r="I341" s="41">
        <f t="shared" si="21"/>
        <v>0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39"/>
      <c r="E342" s="41"/>
      <c r="F342" s="41"/>
      <c r="G342" s="41"/>
      <c r="H342" s="41">
        <f t="shared" si="22"/>
        <v>0</v>
      </c>
      <c r="I342" s="41">
        <f t="shared" si="21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39"/>
      <c r="E343" s="41"/>
      <c r="F343" s="41"/>
      <c r="G343" s="41"/>
      <c r="H343" s="41">
        <f t="shared" si="22"/>
        <v>0</v>
      </c>
      <c r="I343" s="41">
        <f t="shared" si="21"/>
        <v>0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39"/>
      <c r="E344" s="41"/>
      <c r="F344" s="41"/>
      <c r="G344" s="41"/>
      <c r="H344" s="41">
        <f t="shared" si="22"/>
        <v>0</v>
      </c>
      <c r="I344" s="41">
        <f t="shared" si="21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542.5</v>
      </c>
      <c r="F345" s="37"/>
      <c r="G345" s="37">
        <f>SUM(G348:G420)</f>
        <v>0</v>
      </c>
      <c r="H345" s="37">
        <f t="shared" si="21"/>
        <v>0</v>
      </c>
      <c r="I345" s="37">
        <f t="shared" si="21"/>
        <v>-542.5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>
        <v>60</v>
      </c>
      <c r="E348" s="41">
        <v>7.3</v>
      </c>
      <c r="F348" s="41"/>
      <c r="G348" s="41"/>
      <c r="H348" s="41">
        <f t="shared" ref="H348:I363" si="23">F348-D348</f>
        <v>-60</v>
      </c>
      <c r="I348" s="41">
        <f t="shared" si="23"/>
        <v>-7.3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>
        <v>30</v>
      </c>
      <c r="E349" s="41">
        <v>6.7</v>
      </c>
      <c r="F349" s="41"/>
      <c r="G349" s="41"/>
      <c r="H349" s="41">
        <f t="shared" si="23"/>
        <v>-30</v>
      </c>
      <c r="I349" s="41">
        <f t="shared" si="23"/>
        <v>-6.7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3"/>
        <v>0</v>
      </c>
      <c r="I350" s="41">
        <f t="shared" si="23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>
        <v>60</v>
      </c>
      <c r="E351" s="41">
        <v>6</v>
      </c>
      <c r="F351" s="41"/>
      <c r="G351" s="41"/>
      <c r="H351" s="41">
        <f t="shared" si="23"/>
        <v>-60</v>
      </c>
      <c r="I351" s="41">
        <f t="shared" si="23"/>
        <v>-6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>
        <v>60</v>
      </c>
      <c r="E352" s="41">
        <v>12</v>
      </c>
      <c r="F352" s="41"/>
      <c r="G352" s="41"/>
      <c r="H352" s="41">
        <f t="shared" si="23"/>
        <v>-60</v>
      </c>
      <c r="I352" s="41">
        <f t="shared" si="23"/>
        <v>-12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3"/>
        <v>0</v>
      </c>
      <c r="I353" s="41">
        <f t="shared" si="23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/>
      <c r="E354" s="41">
        <v>0</v>
      </c>
      <c r="F354" s="41"/>
      <c r="G354" s="41"/>
      <c r="H354" s="41">
        <f t="shared" si="23"/>
        <v>0</v>
      </c>
      <c r="I354" s="41">
        <f t="shared" si="23"/>
        <v>0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>
        <v>26</v>
      </c>
      <c r="E355" s="41">
        <v>6</v>
      </c>
      <c r="F355" s="41"/>
      <c r="G355" s="41"/>
      <c r="H355" s="41">
        <f t="shared" si="23"/>
        <v>-26</v>
      </c>
      <c r="I355" s="41">
        <f t="shared" si="23"/>
        <v>-6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/>
      <c r="E356" s="41">
        <v>0</v>
      </c>
      <c r="F356" s="41"/>
      <c r="G356" s="41"/>
      <c r="H356" s="41">
        <f t="shared" si="23"/>
        <v>0</v>
      </c>
      <c r="I356" s="41">
        <f t="shared" si="23"/>
        <v>0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/>
      <c r="E357" s="41">
        <v>0</v>
      </c>
      <c r="F357" s="41"/>
      <c r="G357" s="41"/>
      <c r="H357" s="41">
        <f t="shared" si="23"/>
        <v>0</v>
      </c>
      <c r="I357" s="41">
        <f t="shared" si="23"/>
        <v>0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3"/>
        <v>0</v>
      </c>
      <c r="I358" s="41">
        <f t="shared" si="23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/>
      <c r="E359" s="41">
        <v>0</v>
      </c>
      <c r="F359" s="41"/>
      <c r="G359" s="41"/>
      <c r="H359" s="41">
        <f t="shared" si="23"/>
        <v>0</v>
      </c>
      <c r="I359" s="41">
        <f t="shared" si="23"/>
        <v>0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>
        <v>1</v>
      </c>
      <c r="E360" s="41">
        <v>0.1</v>
      </c>
      <c r="F360" s="41"/>
      <c r="G360" s="41"/>
      <c r="H360" s="41">
        <f t="shared" si="23"/>
        <v>-1</v>
      </c>
      <c r="I360" s="41">
        <f t="shared" si="23"/>
        <v>-0.1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/>
      <c r="E361" s="41">
        <v>0</v>
      </c>
      <c r="F361" s="41"/>
      <c r="G361" s="41"/>
      <c r="H361" s="41">
        <f t="shared" si="23"/>
        <v>0</v>
      </c>
      <c r="I361" s="41">
        <f t="shared" si="23"/>
        <v>0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/>
      <c r="E362" s="41">
        <v>0</v>
      </c>
      <c r="F362" s="41"/>
      <c r="G362" s="41"/>
      <c r="H362" s="41">
        <f t="shared" si="23"/>
        <v>0</v>
      </c>
      <c r="I362" s="41">
        <f t="shared" si="23"/>
        <v>0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>
        <v>30</v>
      </c>
      <c r="E363" s="41">
        <v>6</v>
      </c>
      <c r="F363" s="41"/>
      <c r="G363" s="41"/>
      <c r="H363" s="41">
        <f t="shared" si="23"/>
        <v>-30</v>
      </c>
      <c r="I363" s="41">
        <f t="shared" si="23"/>
        <v>-6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>
        <v>400</v>
      </c>
      <c r="E364" s="41">
        <v>40</v>
      </c>
      <c r="F364" s="41"/>
      <c r="G364" s="41"/>
      <c r="H364" s="41">
        <f t="shared" ref="H364:I427" si="24">F364-D364</f>
        <v>-400</v>
      </c>
      <c r="I364" s="41">
        <f t="shared" si="24"/>
        <v>-40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>
        <v>30</v>
      </c>
      <c r="E365" s="41">
        <v>11.1</v>
      </c>
      <c r="F365" s="41"/>
      <c r="G365" s="41"/>
      <c r="H365" s="41">
        <f t="shared" si="24"/>
        <v>-30</v>
      </c>
      <c r="I365" s="41">
        <f t="shared" si="24"/>
        <v>-11.1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>
        <v>26</v>
      </c>
      <c r="E366" s="41">
        <v>2.9</v>
      </c>
      <c r="F366" s="41"/>
      <c r="G366" s="41"/>
      <c r="H366" s="41">
        <f t="shared" si="24"/>
        <v>-26</v>
      </c>
      <c r="I366" s="41">
        <f t="shared" si="24"/>
        <v>-2.9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>
        <v>10</v>
      </c>
      <c r="E367" s="41">
        <v>5.6</v>
      </c>
      <c r="F367" s="41"/>
      <c r="G367" s="41"/>
      <c r="H367" s="41">
        <f t="shared" si="24"/>
        <v>-10</v>
      </c>
      <c r="I367" s="41">
        <f t="shared" si="24"/>
        <v>-5.6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4"/>
        <v>0</v>
      </c>
      <c r="I368" s="41">
        <f t="shared" si="24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4"/>
        <v>0</v>
      </c>
      <c r="I369" s="41">
        <f t="shared" si="24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/>
      <c r="E370" s="41">
        <v>0</v>
      </c>
      <c r="F370" s="41"/>
      <c r="G370" s="41"/>
      <c r="H370" s="41">
        <f t="shared" si="24"/>
        <v>0</v>
      </c>
      <c r="I370" s="41">
        <f t="shared" si="24"/>
        <v>0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4"/>
        <v>0</v>
      </c>
      <c r="I371" s="41">
        <f t="shared" si="24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/>
      <c r="E372" s="41">
        <v>0</v>
      </c>
      <c r="F372" s="41"/>
      <c r="G372" s="41"/>
      <c r="H372" s="41">
        <f t="shared" si="24"/>
        <v>0</v>
      </c>
      <c r="I372" s="41">
        <f t="shared" si="24"/>
        <v>0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>
        <v>3</v>
      </c>
      <c r="E373" s="41">
        <v>25.8</v>
      </c>
      <c r="F373" s="41"/>
      <c r="G373" s="41"/>
      <c r="H373" s="41">
        <f t="shared" si="24"/>
        <v>-3</v>
      </c>
      <c r="I373" s="41">
        <f t="shared" si="24"/>
        <v>-25.8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>
        <v>10</v>
      </c>
      <c r="E374" s="41">
        <v>9.5</v>
      </c>
      <c r="F374" s="41"/>
      <c r="G374" s="41"/>
      <c r="H374" s="41">
        <f t="shared" si="24"/>
        <v>-10</v>
      </c>
      <c r="I374" s="41">
        <f t="shared" si="24"/>
        <v>-9.5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4"/>
        <v>0</v>
      </c>
      <c r="I375" s="41">
        <f t="shared" si="24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/>
      <c r="E376" s="41">
        <v>0</v>
      </c>
      <c r="F376" s="41"/>
      <c r="G376" s="41"/>
      <c r="H376" s="41">
        <f t="shared" si="24"/>
        <v>0</v>
      </c>
      <c r="I376" s="41">
        <f t="shared" si="24"/>
        <v>0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/>
      <c r="E377" s="41">
        <v>0</v>
      </c>
      <c r="F377" s="41"/>
      <c r="G377" s="41"/>
      <c r="H377" s="41">
        <f t="shared" si="24"/>
        <v>0</v>
      </c>
      <c r="I377" s="41">
        <f t="shared" si="24"/>
        <v>0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>
        <v>40</v>
      </c>
      <c r="E378" s="41">
        <v>22</v>
      </c>
      <c r="F378" s="41"/>
      <c r="G378" s="41"/>
      <c r="H378" s="41">
        <f t="shared" si="24"/>
        <v>-40</v>
      </c>
      <c r="I378" s="41">
        <f t="shared" si="24"/>
        <v>-22</v>
      </c>
    </row>
    <row r="379" spans="1:9" s="43" customFormat="1" x14ac:dyDescent="0.25">
      <c r="A379" s="39">
        <v>32</v>
      </c>
      <c r="B379" s="55" t="s">
        <v>314</v>
      </c>
      <c r="C379" s="39" t="s">
        <v>16</v>
      </c>
      <c r="D379" s="39"/>
      <c r="E379" s="41">
        <v>0</v>
      </c>
      <c r="F379" s="41"/>
      <c r="G379" s="41"/>
      <c r="H379" s="41">
        <f t="shared" si="24"/>
        <v>0</v>
      </c>
      <c r="I379" s="41">
        <f t="shared" si="24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/>
      <c r="E380" s="41">
        <v>0</v>
      </c>
      <c r="F380" s="41"/>
      <c r="G380" s="41"/>
      <c r="H380" s="41">
        <f t="shared" si="24"/>
        <v>0</v>
      </c>
      <c r="I380" s="41">
        <f t="shared" si="24"/>
        <v>0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>
        <v>2500</v>
      </c>
      <c r="E381" s="41">
        <v>262.5</v>
      </c>
      <c r="F381" s="41"/>
      <c r="G381" s="41"/>
      <c r="H381" s="41">
        <f t="shared" si="24"/>
        <v>-2500</v>
      </c>
      <c r="I381" s="41">
        <f t="shared" si="24"/>
        <v>-262.5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4"/>
        <v>0</v>
      </c>
      <c r="I382" s="41">
        <f t="shared" si="24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>
        <v>20</v>
      </c>
      <c r="E383" s="41">
        <v>10</v>
      </c>
      <c r="F383" s="41"/>
      <c r="G383" s="41"/>
      <c r="H383" s="41">
        <f t="shared" si="24"/>
        <v>-20</v>
      </c>
      <c r="I383" s="41">
        <f t="shared" si="24"/>
        <v>-10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>
        <v>25</v>
      </c>
      <c r="E384" s="41">
        <v>11</v>
      </c>
      <c r="F384" s="41"/>
      <c r="G384" s="41"/>
      <c r="H384" s="41">
        <f t="shared" si="24"/>
        <v>-25</v>
      </c>
      <c r="I384" s="41">
        <f t="shared" si="24"/>
        <v>-11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4"/>
        <v>0</v>
      </c>
      <c r="I385" s="41">
        <f t="shared" si="24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>
        <v>15</v>
      </c>
      <c r="E386" s="41">
        <v>14.4</v>
      </c>
      <c r="F386" s="41"/>
      <c r="G386" s="41"/>
      <c r="H386" s="41">
        <f t="shared" si="24"/>
        <v>-15</v>
      </c>
      <c r="I386" s="41">
        <f t="shared" si="24"/>
        <v>-14.4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4"/>
        <v>0</v>
      </c>
      <c r="I387" s="41">
        <f t="shared" si="24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4"/>
        <v>0</v>
      </c>
      <c r="I388" s="41">
        <f t="shared" si="24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/>
      <c r="E389" s="41">
        <v>0</v>
      </c>
      <c r="F389" s="41"/>
      <c r="G389" s="41"/>
      <c r="H389" s="41">
        <f t="shared" si="24"/>
        <v>0</v>
      </c>
      <c r="I389" s="41">
        <f t="shared" si="24"/>
        <v>0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4"/>
        <v>0</v>
      </c>
      <c r="I390" s="41">
        <f t="shared" si="24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>
        <v>16</v>
      </c>
      <c r="E391" s="41">
        <v>25.3</v>
      </c>
      <c r="F391" s="41"/>
      <c r="G391" s="41"/>
      <c r="H391" s="41">
        <f t="shared" si="24"/>
        <v>-16</v>
      </c>
      <c r="I391" s="41">
        <f t="shared" si="24"/>
        <v>-25.3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/>
      <c r="E392" s="41">
        <v>0</v>
      </c>
      <c r="F392" s="41"/>
      <c r="G392" s="41"/>
      <c r="H392" s="41">
        <f t="shared" si="24"/>
        <v>0</v>
      </c>
      <c r="I392" s="41">
        <f t="shared" si="24"/>
        <v>0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4"/>
        <v>0</v>
      </c>
      <c r="I393" s="41">
        <f t="shared" si="24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>
        <v>6</v>
      </c>
      <c r="E394" s="41">
        <v>13.2</v>
      </c>
      <c r="F394" s="41"/>
      <c r="G394" s="41"/>
      <c r="H394" s="41">
        <f t="shared" si="24"/>
        <v>-6</v>
      </c>
      <c r="I394" s="41">
        <f t="shared" si="24"/>
        <v>-13.2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>
        <v>6</v>
      </c>
      <c r="E395" s="41">
        <v>13.2</v>
      </c>
      <c r="F395" s="41"/>
      <c r="G395" s="41"/>
      <c r="H395" s="41">
        <f t="shared" si="24"/>
        <v>-6</v>
      </c>
      <c r="I395" s="41">
        <f t="shared" si="24"/>
        <v>-13.2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/>
      <c r="E396" s="41">
        <v>0</v>
      </c>
      <c r="F396" s="41"/>
      <c r="G396" s="41"/>
      <c r="H396" s="41">
        <f t="shared" si="24"/>
        <v>0</v>
      </c>
      <c r="I396" s="41">
        <f t="shared" si="24"/>
        <v>0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/>
      <c r="E397" s="41">
        <v>0</v>
      </c>
      <c r="F397" s="41"/>
      <c r="G397" s="41"/>
      <c r="H397" s="41">
        <f t="shared" si="24"/>
        <v>0</v>
      </c>
      <c r="I397" s="41">
        <f t="shared" si="24"/>
        <v>0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4"/>
        <v>0</v>
      </c>
      <c r="I398" s="41">
        <f t="shared" si="24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4"/>
        <v>0</v>
      </c>
      <c r="I399" s="41">
        <f t="shared" si="24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/>
      <c r="E400" s="41">
        <v>0</v>
      </c>
      <c r="F400" s="41"/>
      <c r="G400" s="41"/>
      <c r="H400" s="41">
        <f t="shared" si="24"/>
        <v>0</v>
      </c>
      <c r="I400" s="41">
        <f t="shared" si="24"/>
        <v>0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4"/>
        <v>0</v>
      </c>
      <c r="I401" s="41">
        <f t="shared" si="24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>
        <v>10</v>
      </c>
      <c r="E402" s="41">
        <v>7.9</v>
      </c>
      <c r="F402" s="41"/>
      <c r="G402" s="41"/>
      <c r="H402" s="41">
        <f t="shared" si="24"/>
        <v>-10</v>
      </c>
      <c r="I402" s="41">
        <f t="shared" si="24"/>
        <v>-7.9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4"/>
        <v>0</v>
      </c>
      <c r="I403" s="41">
        <f t="shared" si="24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4"/>
        <v>0</v>
      </c>
      <c r="I404" s="41">
        <f t="shared" si="24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4"/>
        <v>0</v>
      </c>
      <c r="I405" s="41">
        <f t="shared" si="24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4"/>
        <v>0</v>
      </c>
      <c r="I406" s="41">
        <f t="shared" si="24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>
        <v>30</v>
      </c>
      <c r="E407" s="41">
        <v>24</v>
      </c>
      <c r="F407" s="41"/>
      <c r="G407" s="41"/>
      <c r="H407" s="41">
        <f t="shared" si="24"/>
        <v>-30</v>
      </c>
      <c r="I407" s="41">
        <f t="shared" si="24"/>
        <v>-24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/>
      <c r="E408" s="41">
        <v>0</v>
      </c>
      <c r="F408" s="41"/>
      <c r="G408" s="41"/>
      <c r="H408" s="41">
        <f t="shared" si="24"/>
        <v>0</v>
      </c>
      <c r="I408" s="41">
        <f t="shared" si="24"/>
        <v>0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4"/>
        <v>0</v>
      </c>
      <c r="I409" s="41">
        <f t="shared" si="24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4"/>
        <v>0</v>
      </c>
      <c r="I410" s="41">
        <f t="shared" si="24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4"/>
        <v>0</v>
      </c>
      <c r="I411" s="41">
        <f t="shared" si="24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4"/>
        <v>0</v>
      </c>
      <c r="I412" s="41">
        <f t="shared" si="24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4"/>
        <v>0</v>
      </c>
      <c r="I413" s="41">
        <f t="shared" si="24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4"/>
        <v>0</v>
      </c>
      <c r="I414" s="41">
        <f t="shared" si="24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4"/>
        <v>0</v>
      </c>
      <c r="I415" s="41">
        <f t="shared" si="24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4"/>
        <v>0</v>
      </c>
      <c r="I416" s="41">
        <f t="shared" si="24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4"/>
        <v>0</v>
      </c>
      <c r="I417" s="41">
        <f t="shared" si="24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4"/>
        <v>0</v>
      </c>
      <c r="I418" s="41">
        <f t="shared" si="24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4"/>
        <v>0</v>
      </c>
      <c r="I419" s="41">
        <f t="shared" si="24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4"/>
        <v>0</v>
      </c>
      <c r="I420" s="41">
        <f t="shared" si="24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226.1</v>
      </c>
      <c r="F421" s="37"/>
      <c r="G421" s="37">
        <f>SUM(G424:G452)</f>
        <v>0</v>
      </c>
      <c r="H421" s="37">
        <f t="shared" si="24"/>
        <v>0</v>
      </c>
      <c r="I421" s="37">
        <f t="shared" si="24"/>
        <v>-226.1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4"/>
        <v>0</v>
      </c>
      <c r="I422" s="41">
        <f t="shared" si="24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4"/>
        <v>0</v>
      </c>
      <c r="I423" s="41">
        <f t="shared" si="24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>
        <v>6</v>
      </c>
      <c r="E424" s="41">
        <v>15</v>
      </c>
      <c r="F424" s="41"/>
      <c r="G424" s="41"/>
      <c r="H424" s="41">
        <f t="shared" si="24"/>
        <v>-6</v>
      </c>
      <c r="I424" s="41">
        <f t="shared" si="24"/>
        <v>-15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>
        <v>15</v>
      </c>
      <c r="E425" s="41">
        <v>27</v>
      </c>
      <c r="F425" s="41"/>
      <c r="G425" s="41"/>
      <c r="H425" s="41">
        <f t="shared" si="24"/>
        <v>-15</v>
      </c>
      <c r="I425" s="41">
        <f t="shared" si="24"/>
        <v>-27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>
        <v>4</v>
      </c>
      <c r="E426" s="41">
        <v>23.2</v>
      </c>
      <c r="F426" s="41"/>
      <c r="G426" s="41"/>
      <c r="H426" s="41">
        <f t="shared" si="24"/>
        <v>-4</v>
      </c>
      <c r="I426" s="41">
        <f t="shared" si="24"/>
        <v>-23.2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>
        <v>2</v>
      </c>
      <c r="E427" s="41">
        <v>13.6</v>
      </c>
      <c r="F427" s="41"/>
      <c r="G427" s="41"/>
      <c r="H427" s="41">
        <f t="shared" si="24"/>
        <v>-2</v>
      </c>
      <c r="I427" s="41">
        <f t="shared" si="24"/>
        <v>-13.6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>
        <v>1</v>
      </c>
      <c r="E428" s="41">
        <v>20</v>
      </c>
      <c r="F428" s="41"/>
      <c r="G428" s="41"/>
      <c r="H428" s="41">
        <f t="shared" ref="H428:I452" si="25">F428-D428</f>
        <v>-1</v>
      </c>
      <c r="I428" s="41">
        <f t="shared" si="25"/>
        <v>-20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>
        <v>9</v>
      </c>
      <c r="E429" s="41">
        <v>72</v>
      </c>
      <c r="F429" s="41"/>
      <c r="G429" s="41"/>
      <c r="H429" s="41">
        <f t="shared" si="25"/>
        <v>-9</v>
      </c>
      <c r="I429" s="41">
        <f t="shared" si="25"/>
        <v>-72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/>
      <c r="E430" s="41">
        <v>0</v>
      </c>
      <c r="F430" s="41"/>
      <c r="G430" s="41"/>
      <c r="H430" s="41">
        <f t="shared" si="25"/>
        <v>0</v>
      </c>
      <c r="I430" s="41">
        <f t="shared" si="25"/>
        <v>0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>
        <v>44</v>
      </c>
      <c r="E431" s="41">
        <v>1.1000000000000001</v>
      </c>
      <c r="F431" s="41"/>
      <c r="G431" s="41"/>
      <c r="H431" s="41">
        <f t="shared" si="25"/>
        <v>-44</v>
      </c>
      <c r="I431" s="41">
        <f t="shared" si="25"/>
        <v>-1.1000000000000001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5"/>
        <v>0</v>
      </c>
      <c r="I432" s="41">
        <f t="shared" si="25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>
        <v>6</v>
      </c>
      <c r="E433" s="41">
        <v>31.2</v>
      </c>
      <c r="F433" s="41"/>
      <c r="G433" s="41"/>
      <c r="H433" s="41">
        <f t="shared" si="25"/>
        <v>-6</v>
      </c>
      <c r="I433" s="41">
        <f t="shared" si="25"/>
        <v>-31.2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5"/>
        <v>0</v>
      </c>
      <c r="I434" s="41">
        <f t="shared" si="25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5"/>
        <v>0</v>
      </c>
      <c r="I435" s="41">
        <f t="shared" si="25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5"/>
        <v>0</v>
      </c>
      <c r="I436" s="41">
        <f t="shared" si="25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5"/>
        <v>0</v>
      </c>
      <c r="I437" s="41">
        <f t="shared" si="25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5"/>
        <v>0</v>
      </c>
      <c r="I438" s="41">
        <f t="shared" si="25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5"/>
        <v>0</v>
      </c>
      <c r="I439" s="41">
        <f t="shared" si="25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5"/>
        <v>0</v>
      </c>
      <c r="I440" s="41">
        <f t="shared" si="25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>
        <v>100</v>
      </c>
      <c r="E441" s="41">
        <v>23</v>
      </c>
      <c r="F441" s="41"/>
      <c r="G441" s="41"/>
      <c r="H441" s="41">
        <f t="shared" si="25"/>
        <v>-100</v>
      </c>
      <c r="I441" s="41">
        <f t="shared" si="25"/>
        <v>-23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5"/>
        <v>0</v>
      </c>
      <c r="I442" s="41">
        <f t="shared" si="25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5"/>
        <v>0</v>
      </c>
      <c r="I443" s="41">
        <f t="shared" si="25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5"/>
        <v>0</v>
      </c>
      <c r="I444" s="41">
        <f t="shared" si="25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/>
      <c r="E445" s="41">
        <v>0</v>
      </c>
      <c r="F445" s="41"/>
      <c r="G445" s="41"/>
      <c r="H445" s="41">
        <f t="shared" si="25"/>
        <v>0</v>
      </c>
      <c r="I445" s="41">
        <f t="shared" si="25"/>
        <v>0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5"/>
        <v>0</v>
      </c>
      <c r="I446" s="41">
        <f t="shared" si="25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5"/>
        <v>0</v>
      </c>
      <c r="I447" s="41">
        <f t="shared" si="25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5"/>
        <v>0</v>
      </c>
      <c r="I448" s="41">
        <f t="shared" si="25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5"/>
        <v>0</v>
      </c>
      <c r="I449" s="41">
        <f t="shared" si="25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5"/>
        <v>0</v>
      </c>
      <c r="I450" s="41">
        <f t="shared" si="25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5"/>
        <v>0</v>
      </c>
      <c r="I451" s="41">
        <f t="shared" si="25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5"/>
        <v>0</v>
      </c>
      <c r="I452" s="41">
        <f t="shared" si="25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11.4</v>
      </c>
      <c r="F453" s="37"/>
      <c r="G453" s="37">
        <f>SUM(G456:G458)</f>
        <v>11</v>
      </c>
      <c r="H453" s="37">
        <f t="shared" ref="H453:I453" si="26">F453-D453</f>
        <v>0</v>
      </c>
      <c r="I453" s="37">
        <f t="shared" si="26"/>
        <v>-0.40000000000000036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11.4</v>
      </c>
      <c r="F456" s="41"/>
      <c r="G456" s="41">
        <v>11</v>
      </c>
      <c r="H456" s="41">
        <f t="shared" ref="H456:I459" si="27">F456-D456</f>
        <v>0</v>
      </c>
      <c r="I456" s="41">
        <f t="shared" si="27"/>
        <v>-0.40000000000000036</v>
      </c>
    </row>
    <row r="457" spans="1:9" s="43" customFormat="1" x14ac:dyDescent="0.25">
      <c r="A457" s="39">
        <v>2</v>
      </c>
      <c r="B457" s="55" t="s">
        <v>101</v>
      </c>
      <c r="C457" s="39" t="s">
        <v>16</v>
      </c>
      <c r="D457" s="39"/>
      <c r="E457" s="41"/>
      <c r="F457" s="41"/>
      <c r="G457" s="41"/>
      <c r="H457" s="41">
        <f t="shared" si="27"/>
        <v>0</v>
      </c>
      <c r="I457" s="41">
        <f t="shared" si="27"/>
        <v>0</v>
      </c>
    </row>
    <row r="458" spans="1:9" s="43" customFormat="1" x14ac:dyDescent="0.25">
      <c r="A458" s="39">
        <v>3</v>
      </c>
      <c r="B458" s="55"/>
      <c r="C458" s="39" t="s">
        <v>16</v>
      </c>
      <c r="D458" s="39"/>
      <c r="E458" s="41"/>
      <c r="F458" s="41"/>
      <c r="G458" s="41"/>
      <c r="H458" s="41">
        <f t="shared" si="27"/>
        <v>0</v>
      </c>
      <c r="I458" s="41">
        <f t="shared" si="27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7"/>
        <v>0</v>
      </c>
      <c r="I459" s="37">
        <f t="shared" si="27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8">F462-D462</f>
        <v>0</v>
      </c>
      <c r="I462" s="41">
        <f t="shared" si="28"/>
        <v>0</v>
      </c>
    </row>
    <row r="463" spans="1:9" s="43" customFormat="1" x14ac:dyDescent="0.25">
      <c r="A463" s="39">
        <v>2</v>
      </c>
      <c r="B463" s="55"/>
      <c r="C463" s="39" t="s">
        <v>16</v>
      </c>
      <c r="D463" s="39"/>
      <c r="E463" s="41"/>
      <c r="F463" s="41"/>
      <c r="G463" s="41"/>
      <c r="H463" s="41">
        <f t="shared" si="28"/>
        <v>0</v>
      </c>
      <c r="I463" s="41">
        <f t="shared" si="28"/>
        <v>0</v>
      </c>
    </row>
    <row r="464" spans="1:9" s="43" customFormat="1" x14ac:dyDescent="0.25">
      <c r="A464" s="39">
        <v>3</v>
      </c>
      <c r="B464" s="55"/>
      <c r="C464" s="39" t="s">
        <v>16</v>
      </c>
      <c r="D464" s="39"/>
      <c r="E464" s="41"/>
      <c r="F464" s="41"/>
      <c r="G464" s="41"/>
      <c r="H464" s="41">
        <f t="shared" si="28"/>
        <v>0</v>
      </c>
      <c r="I464" s="41">
        <f t="shared" si="28"/>
        <v>0</v>
      </c>
    </row>
    <row r="465" spans="1:9" s="38" customFormat="1" ht="23.25" customHeight="1" x14ac:dyDescent="0.25">
      <c r="A465" s="34">
        <v>20</v>
      </c>
      <c r="B465" s="66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8"/>
        <v>0</v>
      </c>
      <c r="I465" s="37">
        <f t="shared" si="28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9">F468-D468</f>
        <v>0</v>
      </c>
      <c r="I468" s="41">
        <f t="shared" si="29"/>
        <v>0</v>
      </c>
    </row>
    <row r="469" spans="1:9" s="43" customFormat="1" x14ac:dyDescent="0.25">
      <c r="A469" s="39">
        <v>2</v>
      </c>
      <c r="B469" s="55"/>
      <c r="C469" s="39" t="s">
        <v>16</v>
      </c>
      <c r="D469" s="39"/>
      <c r="E469" s="41"/>
      <c r="F469" s="41"/>
      <c r="G469" s="41"/>
      <c r="H469" s="41">
        <f t="shared" si="29"/>
        <v>0</v>
      </c>
      <c r="I469" s="41">
        <f t="shared" si="29"/>
        <v>0</v>
      </c>
    </row>
    <row r="470" spans="1:9" s="43" customFormat="1" x14ac:dyDescent="0.25">
      <c r="A470" s="39">
        <v>3</v>
      </c>
      <c r="B470" s="55"/>
      <c r="C470" s="39" t="s">
        <v>16</v>
      </c>
      <c r="D470" s="39"/>
      <c r="E470" s="41"/>
      <c r="F470" s="41"/>
      <c r="G470" s="41"/>
      <c r="H470" s="41">
        <f t="shared" si="29"/>
        <v>0</v>
      </c>
      <c r="I470" s="41">
        <f t="shared" si="29"/>
        <v>0</v>
      </c>
    </row>
    <row r="471" spans="1:9" s="38" customFormat="1" ht="23.25" customHeight="1" x14ac:dyDescent="0.25">
      <c r="A471" s="34">
        <v>21</v>
      </c>
      <c r="B471" s="66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9"/>
        <v>0</v>
      </c>
      <c r="I471" s="37">
        <f t="shared" si="29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30">F474-D474</f>
        <v>0</v>
      </c>
      <c r="I474" s="41">
        <f t="shared" si="30"/>
        <v>0</v>
      </c>
    </row>
    <row r="475" spans="1:9" s="43" customFormat="1" x14ac:dyDescent="0.25">
      <c r="A475" s="39">
        <v>2</v>
      </c>
      <c r="B475" s="55"/>
      <c r="C475" s="39" t="s">
        <v>16</v>
      </c>
      <c r="D475" s="39"/>
      <c r="E475" s="41"/>
      <c r="F475" s="41"/>
      <c r="G475" s="41"/>
      <c r="H475" s="41">
        <f t="shared" si="30"/>
        <v>0</v>
      </c>
      <c r="I475" s="41">
        <f t="shared" si="30"/>
        <v>0</v>
      </c>
    </row>
    <row r="476" spans="1:9" s="43" customFormat="1" x14ac:dyDescent="0.25">
      <c r="A476" s="39">
        <v>3</v>
      </c>
      <c r="B476" s="55"/>
      <c r="C476" s="39" t="s">
        <v>16</v>
      </c>
      <c r="D476" s="39"/>
      <c r="E476" s="41"/>
      <c r="F476" s="41"/>
      <c r="G476" s="41"/>
      <c r="H476" s="41">
        <f t="shared" si="30"/>
        <v>0</v>
      </c>
      <c r="I476" s="41">
        <f t="shared" si="3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1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448" zoomScaleNormal="100" workbookViewId="0">
      <selection activeCell="B27" sqref="B27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4257812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103" t="s">
        <v>589</v>
      </c>
      <c r="C3" s="103"/>
      <c r="D3" s="103"/>
      <c r="E3" s="103"/>
      <c r="F3" s="8"/>
    </row>
    <row r="4" spans="1:10" s="10" customFormat="1" ht="17.25" customHeight="1" x14ac:dyDescent="0.25">
      <c r="A4" s="4"/>
      <c r="B4" s="82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B6" s="84"/>
      <c r="G6" s="17" t="s">
        <v>4</v>
      </c>
      <c r="H6" s="18"/>
    </row>
    <row r="7" spans="1:10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0</v>
      </c>
      <c r="F10" s="37"/>
      <c r="G10" s="37">
        <f>SUM(G13:G15)</f>
        <v>0</v>
      </c>
      <c r="H10" s="37">
        <f>F10-D10</f>
        <v>0</v>
      </c>
      <c r="I10" s="37">
        <f>G10-E10</f>
        <v>0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41"/>
      <c r="F13" s="41"/>
      <c r="G13" s="41"/>
      <c r="H13" s="41">
        <f t="shared" ref="H13:I16" si="0">F13-D13</f>
        <v>0</v>
      </c>
      <c r="I13" s="41">
        <f t="shared" si="0"/>
        <v>0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41"/>
      <c r="F15" s="41"/>
      <c r="G15" s="41"/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0</v>
      </c>
      <c r="F16" s="37"/>
      <c r="G16" s="37">
        <f>SUM(G19:G21)</f>
        <v>0</v>
      </c>
      <c r="H16" s="37">
        <f t="shared" si="0"/>
        <v>0</v>
      </c>
      <c r="I16" s="37">
        <f t="shared" si="0"/>
        <v>0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/>
      <c r="F19" s="41"/>
      <c r="G19" s="41"/>
      <c r="H19" s="41">
        <f t="shared" ref="H19:I22" si="1">F19-D19</f>
        <v>0</v>
      </c>
      <c r="I19" s="41">
        <f t="shared" si="1"/>
        <v>0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/>
      <c r="F20" s="41"/>
      <c r="G20" s="41"/>
      <c r="H20" s="41">
        <f t="shared" si="1"/>
        <v>0</v>
      </c>
      <c r="I20" s="41">
        <f t="shared" si="1"/>
        <v>0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9382.6</v>
      </c>
      <c r="F22" s="37"/>
      <c r="G22" s="37">
        <f>SUM(G25:G31)</f>
        <v>13632.2</v>
      </c>
      <c r="H22" s="37">
        <f t="shared" si="1"/>
        <v>0</v>
      </c>
      <c r="I22" s="37">
        <f t="shared" si="1"/>
        <v>4249.6000000000004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8842.6</v>
      </c>
      <c r="F25" s="41"/>
      <c r="G25" s="41">
        <v>10560</v>
      </c>
      <c r="H25" s="41">
        <f t="shared" ref="H25:I32" si="2">F25-D25</f>
        <v>0</v>
      </c>
      <c r="I25" s="41">
        <f t="shared" si="2"/>
        <v>1717.3999999999996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425</v>
      </c>
      <c r="H26" s="41">
        <f t="shared" si="2"/>
        <v>0</v>
      </c>
      <c r="I26" s="41">
        <f t="shared" si="2"/>
        <v>425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540</v>
      </c>
      <c r="F27" s="41"/>
      <c r="G27" s="41">
        <v>2647.2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559.9</v>
      </c>
      <c r="F38" s="37"/>
      <c r="G38" s="37">
        <f>SUM(G41:G43)</f>
        <v>559.9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>
        <v>559.9</v>
      </c>
      <c r="F41" s="41"/>
      <c r="G41" s="41">
        <v>559.9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181</v>
      </c>
      <c r="F44" s="37"/>
      <c r="G44" s="37">
        <f>SUM(G47:G54)</f>
        <v>0</v>
      </c>
      <c r="H44" s="37">
        <f t="shared" si="4"/>
        <v>0</v>
      </c>
      <c r="I44" s="37">
        <f t="shared" si="4"/>
        <v>-181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76</v>
      </c>
      <c r="F47" s="41"/>
      <c r="G47" s="41"/>
      <c r="H47" s="41">
        <f t="shared" ref="H47:I55" si="5">F47-D47</f>
        <v>0</v>
      </c>
      <c r="I47" s="41">
        <f t="shared" si="5"/>
        <v>-76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/>
      <c r="F52" s="41"/>
      <c r="G52" s="41"/>
      <c r="H52" s="41">
        <f t="shared" si="5"/>
        <v>0</v>
      </c>
      <c r="I52" s="41">
        <f t="shared" si="5"/>
        <v>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186</v>
      </c>
      <c r="F55" s="37"/>
      <c r="G55" s="37">
        <f>SUM(G58:G66)</f>
        <v>0</v>
      </c>
      <c r="H55" s="37">
        <f t="shared" si="5"/>
        <v>0</v>
      </c>
      <c r="I55" s="37">
        <f t="shared" si="5"/>
        <v>-186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/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0</v>
      </c>
      <c r="F85" s="37"/>
      <c r="G85" s="37">
        <f>SUM(G88:G96)</f>
        <v>0</v>
      </c>
      <c r="H85" s="37">
        <f t="shared" si="9"/>
        <v>0</v>
      </c>
      <c r="I85" s="37">
        <f t="shared" si="9"/>
        <v>0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/>
      <c r="F88" s="41"/>
      <c r="G88" s="41"/>
      <c r="H88" s="41">
        <f t="shared" ref="H88:I97" si="10">F88-D88</f>
        <v>0</v>
      </c>
      <c r="I88" s="41">
        <f t="shared" si="10"/>
        <v>0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41"/>
      <c r="F89" s="41"/>
      <c r="G89" s="41"/>
      <c r="H89" s="41">
        <f t="shared" si="10"/>
        <v>0</v>
      </c>
      <c r="I89" s="41">
        <f t="shared" si="10"/>
        <v>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/>
      <c r="F91" s="41"/>
      <c r="G91" s="41"/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/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/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/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0</v>
      </c>
      <c r="F97" s="37"/>
      <c r="G97" s="37">
        <f>SUM(G100:G102)</f>
        <v>0</v>
      </c>
      <c r="H97" s="37">
        <f t="shared" si="10"/>
        <v>0</v>
      </c>
      <c r="I97" s="37">
        <f t="shared" si="10"/>
        <v>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/>
      <c r="F100" s="41"/>
      <c r="G100" s="41"/>
      <c r="H100" s="41">
        <f t="shared" ref="H100:I103" si="11">F100-D100</f>
        <v>0</v>
      </c>
      <c r="I100" s="41">
        <f t="shared" si="11"/>
        <v>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2243.1999999999994</v>
      </c>
      <c r="F109" s="37"/>
      <c r="G109" s="37">
        <f>+G111+G305</f>
        <v>0</v>
      </c>
      <c r="H109" s="37">
        <f t="shared" si="12"/>
        <v>0</v>
      </c>
      <c r="I109" s="37">
        <f t="shared" si="12"/>
        <v>-2243.1999999999994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2243.1999999999994</v>
      </c>
      <c r="F111" s="37"/>
      <c r="G111" s="37">
        <f>SUM(G112:G304)</f>
        <v>0</v>
      </c>
      <c r="H111" s="37">
        <f t="shared" ref="H111:I111" si="13">F111-D111</f>
        <v>0</v>
      </c>
      <c r="I111" s="37">
        <f t="shared" si="13"/>
        <v>-2243.1999999999994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1775</v>
      </c>
      <c r="E112" s="41">
        <v>1278</v>
      </c>
      <c r="F112" s="41"/>
      <c r="G112" s="41"/>
      <c r="H112" s="41">
        <f t="shared" ref="H112:I239" si="14">F112-D112</f>
        <v>-1775</v>
      </c>
      <c r="I112" s="41">
        <f t="shared" si="14"/>
        <v>-1278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/>
      <c r="E113" s="41">
        <v>0</v>
      </c>
      <c r="F113" s="41"/>
      <c r="G113" s="41"/>
      <c r="H113" s="41">
        <f t="shared" si="14"/>
        <v>0</v>
      </c>
      <c r="I113" s="41">
        <f t="shared" si="14"/>
        <v>0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12</v>
      </c>
      <c r="E114" s="41">
        <v>1.8</v>
      </c>
      <c r="F114" s="41"/>
      <c r="G114" s="41"/>
      <c r="H114" s="41">
        <f t="shared" si="14"/>
        <v>-12</v>
      </c>
      <c r="I114" s="41">
        <f t="shared" si="14"/>
        <v>-1.8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4"/>
        <v>0</v>
      </c>
      <c r="I115" s="41">
        <f t="shared" si="14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5</v>
      </c>
      <c r="E116" s="41">
        <v>0.8</v>
      </c>
      <c r="F116" s="41"/>
      <c r="G116" s="41"/>
      <c r="H116" s="41">
        <f t="shared" si="14"/>
        <v>-5</v>
      </c>
      <c r="I116" s="41">
        <f t="shared" si="14"/>
        <v>-0.8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4"/>
        <v>0</v>
      </c>
      <c r="I117" s="41">
        <f t="shared" si="14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4"/>
        <v>0</v>
      </c>
      <c r="I118" s="41">
        <f t="shared" si="14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15000</v>
      </c>
      <c r="E119" s="41">
        <v>135</v>
      </c>
      <c r="F119" s="41"/>
      <c r="G119" s="41"/>
      <c r="H119" s="41">
        <f t="shared" si="14"/>
        <v>-15000</v>
      </c>
      <c r="I119" s="41">
        <f t="shared" si="14"/>
        <v>-135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500</v>
      </c>
      <c r="E120" s="41">
        <v>25</v>
      </c>
      <c r="F120" s="41"/>
      <c r="G120" s="41"/>
      <c r="H120" s="41">
        <f t="shared" si="14"/>
        <v>-500</v>
      </c>
      <c r="I120" s="41">
        <f t="shared" si="14"/>
        <v>-25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/>
      <c r="E121" s="41">
        <v>0</v>
      </c>
      <c r="F121" s="41"/>
      <c r="G121" s="41"/>
      <c r="H121" s="41">
        <f t="shared" si="14"/>
        <v>0</v>
      </c>
      <c r="I121" s="41">
        <f t="shared" si="14"/>
        <v>0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1000</v>
      </c>
      <c r="E122" s="41">
        <v>16</v>
      </c>
      <c r="F122" s="41"/>
      <c r="G122" s="41"/>
      <c r="H122" s="41">
        <f t="shared" si="14"/>
        <v>-1000</v>
      </c>
      <c r="I122" s="41">
        <f t="shared" si="14"/>
        <v>-16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4"/>
        <v>0</v>
      </c>
      <c r="I123" s="41">
        <f t="shared" si="14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4"/>
        <v>0</v>
      </c>
      <c r="I124" s="41">
        <f t="shared" si="14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10</v>
      </c>
      <c r="E125" s="41">
        <v>6.5</v>
      </c>
      <c r="F125" s="41"/>
      <c r="G125" s="41"/>
      <c r="H125" s="41">
        <f t="shared" si="14"/>
        <v>-10</v>
      </c>
      <c r="I125" s="41">
        <f t="shared" si="14"/>
        <v>-6.5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4"/>
        <v>0</v>
      </c>
      <c r="I126" s="41">
        <f t="shared" si="14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2000</v>
      </c>
      <c r="E127" s="41">
        <v>16</v>
      </c>
      <c r="F127" s="41"/>
      <c r="G127" s="41"/>
      <c r="H127" s="41">
        <f t="shared" si="14"/>
        <v>-2000</v>
      </c>
      <c r="I127" s="41">
        <f t="shared" si="14"/>
        <v>-16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/>
      <c r="E133" s="41">
        <v>0</v>
      </c>
      <c r="F133" s="41"/>
      <c r="G133" s="41"/>
      <c r="H133" s="41">
        <f t="shared" si="14"/>
        <v>0</v>
      </c>
      <c r="I133" s="41">
        <f t="shared" si="14"/>
        <v>0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10</v>
      </c>
      <c r="E140" s="41">
        <v>0.7</v>
      </c>
      <c r="F140" s="41"/>
      <c r="G140" s="41"/>
      <c r="H140" s="41">
        <f t="shared" si="14"/>
        <v>-10</v>
      </c>
      <c r="I140" s="41">
        <f t="shared" si="14"/>
        <v>-0.7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15</v>
      </c>
      <c r="E141" s="41">
        <v>2.2999999999999998</v>
      </c>
      <c r="F141" s="41"/>
      <c r="G141" s="41"/>
      <c r="H141" s="41">
        <f t="shared" si="14"/>
        <v>-15</v>
      </c>
      <c r="I141" s="41">
        <f t="shared" si="14"/>
        <v>-2.2999999999999998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2</v>
      </c>
      <c r="E142" s="41">
        <v>0.9</v>
      </c>
      <c r="F142" s="41"/>
      <c r="G142" s="41"/>
      <c r="H142" s="41">
        <f t="shared" si="14"/>
        <v>-2</v>
      </c>
      <c r="I142" s="41">
        <f t="shared" si="14"/>
        <v>-0.9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10</v>
      </c>
      <c r="E144" s="41">
        <v>1.2</v>
      </c>
      <c r="F144" s="41"/>
      <c r="G144" s="41"/>
      <c r="H144" s="41">
        <f t="shared" si="14"/>
        <v>-10</v>
      </c>
      <c r="I144" s="41">
        <f t="shared" si="14"/>
        <v>-1.2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/>
      <c r="E145" s="41">
        <v>0</v>
      </c>
      <c r="F145" s="41"/>
      <c r="G145" s="41"/>
      <c r="H145" s="41">
        <f t="shared" si="14"/>
        <v>0</v>
      </c>
      <c r="I145" s="41">
        <f t="shared" si="14"/>
        <v>0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29</v>
      </c>
      <c r="E147" s="41">
        <v>0.5</v>
      </c>
      <c r="F147" s="41"/>
      <c r="G147" s="41"/>
      <c r="H147" s="41">
        <f t="shared" si="14"/>
        <v>-29</v>
      </c>
      <c r="I147" s="41">
        <f t="shared" si="14"/>
        <v>-0.5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30</v>
      </c>
      <c r="E148" s="41">
        <v>0.7</v>
      </c>
      <c r="F148" s="41"/>
      <c r="G148" s="41"/>
      <c r="H148" s="41">
        <f t="shared" si="14"/>
        <v>-30</v>
      </c>
      <c r="I148" s="41">
        <f t="shared" si="14"/>
        <v>-0.7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4</v>
      </c>
      <c r="E149" s="41">
        <v>2.2000000000000002</v>
      </c>
      <c r="F149" s="41"/>
      <c r="G149" s="41"/>
      <c r="H149" s="41">
        <f t="shared" si="14"/>
        <v>-4</v>
      </c>
      <c r="I149" s="41">
        <f t="shared" si="14"/>
        <v>-2.2000000000000002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/>
      <c r="E150" s="41">
        <v>0</v>
      </c>
      <c r="F150" s="41"/>
      <c r="G150" s="41"/>
      <c r="H150" s="41">
        <f t="shared" si="14"/>
        <v>0</v>
      </c>
      <c r="I150" s="41">
        <f t="shared" si="14"/>
        <v>0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/>
      <c r="E151" s="41">
        <v>0</v>
      </c>
      <c r="F151" s="41"/>
      <c r="G151" s="41"/>
      <c r="H151" s="41">
        <f t="shared" si="14"/>
        <v>0</v>
      </c>
      <c r="I151" s="41">
        <f t="shared" si="14"/>
        <v>0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100</v>
      </c>
      <c r="E154" s="41">
        <v>5</v>
      </c>
      <c r="F154" s="41"/>
      <c r="G154" s="41"/>
      <c r="H154" s="41">
        <f t="shared" si="14"/>
        <v>-100</v>
      </c>
      <c r="I154" s="41">
        <f t="shared" si="14"/>
        <v>-5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50</v>
      </c>
      <c r="E155" s="41">
        <v>9</v>
      </c>
      <c r="F155" s="41"/>
      <c r="G155" s="41"/>
      <c r="H155" s="41">
        <f t="shared" si="14"/>
        <v>-50</v>
      </c>
      <c r="I155" s="41">
        <f t="shared" si="14"/>
        <v>-9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2</v>
      </c>
      <c r="E163" s="41">
        <v>10</v>
      </c>
      <c r="F163" s="41"/>
      <c r="G163" s="41"/>
      <c r="H163" s="41">
        <f t="shared" si="14"/>
        <v>-2</v>
      </c>
      <c r="I163" s="41">
        <f t="shared" si="14"/>
        <v>-10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2400</v>
      </c>
      <c r="E173" s="41">
        <v>199.2</v>
      </c>
      <c r="F173" s="41"/>
      <c r="G173" s="41"/>
      <c r="H173" s="41">
        <f t="shared" si="14"/>
        <v>-2400</v>
      </c>
      <c r="I173" s="41">
        <f t="shared" si="14"/>
        <v>-199.2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2</v>
      </c>
      <c r="E181" s="41">
        <v>12</v>
      </c>
      <c r="F181" s="41"/>
      <c r="G181" s="41"/>
      <c r="H181" s="41">
        <f t="shared" si="14"/>
        <v>-2</v>
      </c>
      <c r="I181" s="41">
        <f t="shared" si="14"/>
        <v>-12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22</v>
      </c>
      <c r="E182" s="41">
        <v>132</v>
      </c>
      <c r="F182" s="41"/>
      <c r="G182" s="41"/>
      <c r="H182" s="41">
        <f t="shared" si="14"/>
        <v>-22</v>
      </c>
      <c r="I182" s="41">
        <f t="shared" si="14"/>
        <v>-132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>
        <v>2</v>
      </c>
      <c r="E183" s="41">
        <v>12</v>
      </c>
      <c r="F183" s="41"/>
      <c r="G183" s="41"/>
      <c r="H183" s="41">
        <f t="shared" si="14"/>
        <v>-2</v>
      </c>
      <c r="I183" s="41">
        <f t="shared" si="14"/>
        <v>-12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>
        <v>17</v>
      </c>
      <c r="E184" s="41">
        <v>102</v>
      </c>
      <c r="F184" s="41"/>
      <c r="G184" s="41"/>
      <c r="H184" s="41">
        <f t="shared" si="14"/>
        <v>-17</v>
      </c>
      <c r="I184" s="41">
        <f t="shared" si="14"/>
        <v>-102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4</v>
      </c>
      <c r="E185" s="41">
        <v>24</v>
      </c>
      <c r="F185" s="41"/>
      <c r="G185" s="41"/>
      <c r="H185" s="41">
        <f t="shared" si="14"/>
        <v>-4</v>
      </c>
      <c r="I185" s="41">
        <f t="shared" si="14"/>
        <v>-24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3</v>
      </c>
      <c r="E189" s="41">
        <v>47.1</v>
      </c>
      <c r="F189" s="41"/>
      <c r="G189" s="41"/>
      <c r="H189" s="41">
        <f t="shared" si="14"/>
        <v>-3</v>
      </c>
      <c r="I189" s="41">
        <f t="shared" si="14"/>
        <v>-47.1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>
        <v>1</v>
      </c>
      <c r="E197" s="41">
        <v>15.5</v>
      </c>
      <c r="F197" s="41"/>
      <c r="G197" s="41"/>
      <c r="H197" s="41">
        <f t="shared" si="14"/>
        <v>-1</v>
      </c>
      <c r="I197" s="41">
        <f t="shared" si="14"/>
        <v>-15.5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>
        <v>2</v>
      </c>
      <c r="E198" s="41">
        <v>14.4</v>
      </c>
      <c r="F198" s="41"/>
      <c r="G198" s="41"/>
      <c r="H198" s="41">
        <f t="shared" si="14"/>
        <v>-2</v>
      </c>
      <c r="I198" s="41">
        <f t="shared" si="14"/>
        <v>-14.4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/>
      <c r="E205" s="41">
        <v>0</v>
      </c>
      <c r="F205" s="41"/>
      <c r="G205" s="41"/>
      <c r="H205" s="41">
        <f t="shared" si="14"/>
        <v>0</v>
      </c>
      <c r="I205" s="41">
        <f t="shared" si="14"/>
        <v>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ref="I239:I302" si="15">G239-E239</f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16">F240-D240</f>
        <v>0</v>
      </c>
      <c r="I240" s="41">
        <f t="shared" si="15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6"/>
        <v>0</v>
      </c>
      <c r="I241" s="41">
        <f t="shared" si="15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6"/>
        <v>0</v>
      </c>
      <c r="I242" s="41">
        <f t="shared" si="15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6"/>
        <v>0</v>
      </c>
      <c r="I243" s="41">
        <f t="shared" si="15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6"/>
        <v>0</v>
      </c>
      <c r="I244" s="41">
        <f t="shared" si="15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6"/>
        <v>0</v>
      </c>
      <c r="I245" s="41">
        <f t="shared" si="15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6"/>
        <v>0</v>
      </c>
      <c r="I246" s="41">
        <f t="shared" si="15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6"/>
        <v>0</v>
      </c>
      <c r="I247" s="41">
        <f t="shared" si="15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6"/>
        <v>0</v>
      </c>
      <c r="I248" s="41">
        <f t="shared" si="15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6"/>
        <v>0</v>
      </c>
      <c r="I249" s="41">
        <f t="shared" si="15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6"/>
        <v>0</v>
      </c>
      <c r="I250" s="41">
        <f t="shared" si="15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6"/>
        <v>0</v>
      </c>
      <c r="I251" s="41">
        <f t="shared" si="15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6"/>
        <v>0</v>
      </c>
      <c r="I252" s="41">
        <f t="shared" si="15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16"/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2</v>
      </c>
      <c r="E258" s="41">
        <v>6.7</v>
      </c>
      <c r="F258" s="41"/>
      <c r="G258" s="41"/>
      <c r="H258" s="41">
        <f t="shared" si="16"/>
        <v>-2</v>
      </c>
      <c r="I258" s="41">
        <f t="shared" si="15"/>
        <v>-6.7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10</v>
      </c>
      <c r="E259" s="41">
        <v>30.8</v>
      </c>
      <c r="F259" s="41"/>
      <c r="G259" s="41"/>
      <c r="H259" s="41">
        <f t="shared" si="16"/>
        <v>-10</v>
      </c>
      <c r="I259" s="41">
        <f t="shared" si="15"/>
        <v>-30.8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>
        <v>10</v>
      </c>
      <c r="E260" s="41">
        <v>37.6</v>
      </c>
      <c r="F260" s="41"/>
      <c r="G260" s="41"/>
      <c r="H260" s="41">
        <f t="shared" si="16"/>
        <v>-10</v>
      </c>
      <c r="I260" s="41">
        <f t="shared" si="15"/>
        <v>-37.6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>
        <v>2</v>
      </c>
      <c r="E262" s="41">
        <v>7.6</v>
      </c>
      <c r="F262" s="41"/>
      <c r="G262" s="41"/>
      <c r="H262" s="41">
        <f t="shared" si="16"/>
        <v>-2</v>
      </c>
      <c r="I262" s="41">
        <f t="shared" si="15"/>
        <v>-7.6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>
        <v>2</v>
      </c>
      <c r="E263" s="41">
        <v>21.6</v>
      </c>
      <c r="F263" s="41"/>
      <c r="G263" s="41"/>
      <c r="H263" s="41">
        <f t="shared" si="16"/>
        <v>-2</v>
      </c>
      <c r="I263" s="41">
        <f t="shared" si="15"/>
        <v>-21.6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2</v>
      </c>
      <c r="E264" s="41">
        <v>6.7</v>
      </c>
      <c r="F264" s="41"/>
      <c r="G264" s="41"/>
      <c r="H264" s="41">
        <f t="shared" si="16"/>
        <v>-2</v>
      </c>
      <c r="I264" s="41">
        <f t="shared" si="15"/>
        <v>-6.7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3</v>
      </c>
      <c r="E266" s="41">
        <v>8.6999999999999993</v>
      </c>
      <c r="F266" s="41"/>
      <c r="G266" s="41"/>
      <c r="H266" s="41">
        <f t="shared" si="16"/>
        <v>-3</v>
      </c>
      <c r="I266" s="41">
        <f t="shared" si="15"/>
        <v>-8.6999999999999993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2</v>
      </c>
      <c r="E268" s="41">
        <v>30</v>
      </c>
      <c r="F268" s="41"/>
      <c r="G268" s="41"/>
      <c r="H268" s="41">
        <f t="shared" si="16"/>
        <v>-2</v>
      </c>
      <c r="I268" s="41">
        <f t="shared" si="15"/>
        <v>-30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2</v>
      </c>
      <c r="E272" s="41">
        <v>7.1</v>
      </c>
      <c r="F272" s="41"/>
      <c r="G272" s="41"/>
      <c r="H272" s="41">
        <f t="shared" si="16"/>
        <v>-2</v>
      </c>
      <c r="I272" s="41">
        <f t="shared" si="15"/>
        <v>-7.1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>
        <v>1</v>
      </c>
      <c r="E278" s="41">
        <v>16.600000000000001</v>
      </c>
      <c r="F278" s="41"/>
      <c r="G278" s="41"/>
      <c r="H278" s="41">
        <f t="shared" si="16"/>
        <v>-1</v>
      </c>
      <c r="I278" s="41">
        <f t="shared" si="15"/>
        <v>-16.600000000000001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/>
      <c r="E284" s="41">
        <v>0</v>
      </c>
      <c r="F284" s="41"/>
      <c r="G284" s="41"/>
      <c r="H284" s="41">
        <f t="shared" si="16"/>
        <v>0</v>
      </c>
      <c r="I284" s="41">
        <f t="shared" si="15"/>
        <v>0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19" si="17">F304-D304</f>
        <v>0</v>
      </c>
      <c r="I304" s="41">
        <f t="shared" si="17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7"/>
        <v>0</v>
      </c>
      <c r="I305" s="37">
        <f t="shared" si="17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si="17"/>
        <v>0</v>
      </c>
      <c r="I306" s="41">
        <f t="shared" si="17"/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7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7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7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7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7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7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7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7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7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7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7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7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7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ref="H320:H332" si="18">F320-D320</f>
        <v>0</v>
      </c>
      <c r="I320" s="41">
        <f t="shared" ref="I320:I332" si="19">G320-E320</f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8"/>
        <v>0</v>
      </c>
      <c r="I321" s="41">
        <f t="shared" si="19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8"/>
        <v>0</v>
      </c>
      <c r="I322" s="41">
        <f t="shared" si="19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8"/>
        <v>0</v>
      </c>
      <c r="I323" s="41">
        <f t="shared" si="19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8"/>
        <v>0</v>
      </c>
      <c r="I324" s="41">
        <f t="shared" si="19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8"/>
        <v>0</v>
      </c>
      <c r="I325" s="41">
        <f t="shared" si="19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8"/>
        <v>0</v>
      </c>
      <c r="I326" s="41">
        <f t="shared" si="19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8"/>
        <v>0</v>
      </c>
      <c r="I327" s="41">
        <f t="shared" si="19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8"/>
        <v>0</v>
      </c>
      <c r="I328" s="41">
        <f t="shared" si="19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8"/>
        <v>0</v>
      </c>
      <c r="I329" s="41">
        <f t="shared" si="19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8"/>
        <v>0</v>
      </c>
      <c r="I330" s="41">
        <f t="shared" si="19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8"/>
        <v>0</v>
      </c>
      <c r="I331" s="41">
        <f t="shared" si="19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18"/>
        <v>0</v>
      </c>
      <c r="I332" s="41">
        <f t="shared" si="19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1040.5999999999999</v>
      </c>
      <c r="F333" s="37"/>
      <c r="G333" s="37">
        <f>SUM(G336:G345)</f>
        <v>0</v>
      </c>
      <c r="H333" s="37">
        <f t="shared" ref="H333:I333" si="20">F333-D333</f>
        <v>0</v>
      </c>
      <c r="I333" s="37">
        <f t="shared" si="20"/>
        <v>-1040.5999999999999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2172.4</v>
      </c>
      <c r="E336" s="41">
        <v>1040.5999999999999</v>
      </c>
      <c r="F336" s="41"/>
      <c r="G336" s="41"/>
      <c r="H336" s="41">
        <f t="shared" ref="H336:I346" si="21">F336-D336</f>
        <v>-2172.4</v>
      </c>
      <c r="I336" s="41">
        <f t="shared" si="21"/>
        <v>-1040.5999999999999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/>
      <c r="F337" s="41"/>
      <c r="G337" s="41"/>
      <c r="H337" s="41">
        <f t="shared" si="21"/>
        <v>0</v>
      </c>
      <c r="I337" s="41">
        <f t="shared" si="21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1"/>
        <v>0</v>
      </c>
      <c r="I338" s="41">
        <f t="shared" si="21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1"/>
        <v>0</v>
      </c>
      <c r="I339" s="41">
        <f t="shared" si="21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1"/>
        <v>0</v>
      </c>
      <c r="I340" s="41">
        <f t="shared" si="21"/>
        <v>0</v>
      </c>
    </row>
    <row r="341" spans="1:9" s="43" customFormat="1" x14ac:dyDescent="0.25">
      <c r="A341" s="39">
        <v>6</v>
      </c>
      <c r="B341" s="55" t="s">
        <v>361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1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2">F342-D342</f>
        <v>0</v>
      </c>
      <c r="I342" s="41">
        <f t="shared" si="21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2"/>
        <v>0</v>
      </c>
      <c r="I343" s="41">
        <f t="shared" si="21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2"/>
        <v>0</v>
      </c>
      <c r="I344" s="41">
        <f t="shared" si="21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2"/>
        <v>0</v>
      </c>
      <c r="I345" s="41">
        <f t="shared" si="21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101.80000000000001</v>
      </c>
      <c r="F346" s="37"/>
      <c r="G346" s="37">
        <f>SUM(G349:G421)</f>
        <v>0</v>
      </c>
      <c r="H346" s="37">
        <f t="shared" si="21"/>
        <v>0</v>
      </c>
      <c r="I346" s="37">
        <f t="shared" si="21"/>
        <v>-101.80000000000001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/>
      <c r="E349" s="41">
        <v>0</v>
      </c>
      <c r="F349" s="41"/>
      <c r="G349" s="41"/>
      <c r="H349" s="41">
        <f t="shared" ref="H349:I364" si="23">F349-D349</f>
        <v>0</v>
      </c>
      <c r="I349" s="41">
        <f t="shared" si="23"/>
        <v>0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10</v>
      </c>
      <c r="E350" s="41">
        <v>2.2000000000000002</v>
      </c>
      <c r="F350" s="41"/>
      <c r="G350" s="41"/>
      <c r="H350" s="41">
        <f t="shared" si="23"/>
        <v>-10</v>
      </c>
      <c r="I350" s="41">
        <f t="shared" si="23"/>
        <v>-2.2000000000000002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3"/>
        <v>0</v>
      </c>
      <c r="I351" s="41">
        <f t="shared" si="23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29</v>
      </c>
      <c r="E352" s="41">
        <v>2.9</v>
      </c>
      <c r="F352" s="41"/>
      <c r="G352" s="41"/>
      <c r="H352" s="41">
        <f t="shared" si="23"/>
        <v>-29</v>
      </c>
      <c r="I352" s="41">
        <f t="shared" si="23"/>
        <v>-2.9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10</v>
      </c>
      <c r="E353" s="41">
        <v>2</v>
      </c>
      <c r="F353" s="41"/>
      <c r="G353" s="41"/>
      <c r="H353" s="41">
        <f t="shared" si="23"/>
        <v>-10</v>
      </c>
      <c r="I353" s="41">
        <f t="shared" si="23"/>
        <v>-2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>
        <v>10</v>
      </c>
      <c r="E354" s="41">
        <v>3</v>
      </c>
      <c r="F354" s="41"/>
      <c r="G354" s="41"/>
      <c r="H354" s="41">
        <f t="shared" si="23"/>
        <v>-10</v>
      </c>
      <c r="I354" s="41">
        <f t="shared" si="23"/>
        <v>-3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/>
      <c r="E355" s="41">
        <v>0</v>
      </c>
      <c r="F355" s="41"/>
      <c r="G355" s="41"/>
      <c r="H355" s="41">
        <f t="shared" si="23"/>
        <v>0</v>
      </c>
      <c r="I355" s="41">
        <f t="shared" si="23"/>
        <v>0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6</v>
      </c>
      <c r="E356" s="41">
        <v>1.4</v>
      </c>
      <c r="F356" s="41"/>
      <c r="G356" s="41"/>
      <c r="H356" s="41">
        <f t="shared" si="23"/>
        <v>-6</v>
      </c>
      <c r="I356" s="41">
        <f t="shared" si="23"/>
        <v>-1.4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>
        <v>6</v>
      </c>
      <c r="E357" s="41">
        <v>2.6</v>
      </c>
      <c r="F357" s="41"/>
      <c r="G357" s="41"/>
      <c r="H357" s="41">
        <f t="shared" si="23"/>
        <v>-6</v>
      </c>
      <c r="I357" s="41">
        <f t="shared" si="23"/>
        <v>-2.6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3"/>
        <v>0</v>
      </c>
      <c r="I358" s="41">
        <f t="shared" si="23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3"/>
        <v>0</v>
      </c>
      <c r="I359" s="41">
        <f t="shared" si="23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/>
      <c r="E360" s="41">
        <v>0</v>
      </c>
      <c r="F360" s="41"/>
      <c r="G360" s="41"/>
      <c r="H360" s="41">
        <f t="shared" si="23"/>
        <v>0</v>
      </c>
      <c r="I360" s="41">
        <f t="shared" si="23"/>
        <v>0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/>
      <c r="E361" s="41">
        <v>0</v>
      </c>
      <c r="F361" s="41"/>
      <c r="G361" s="41"/>
      <c r="H361" s="41">
        <f t="shared" si="23"/>
        <v>0</v>
      </c>
      <c r="I361" s="41">
        <f t="shared" si="23"/>
        <v>0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/>
      <c r="E362" s="41">
        <v>0</v>
      </c>
      <c r="F362" s="41"/>
      <c r="G362" s="41"/>
      <c r="H362" s="41">
        <f t="shared" si="23"/>
        <v>0</v>
      </c>
      <c r="I362" s="41">
        <f t="shared" si="23"/>
        <v>0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/>
      <c r="E363" s="41">
        <v>0</v>
      </c>
      <c r="F363" s="41"/>
      <c r="G363" s="41"/>
      <c r="H363" s="41">
        <f t="shared" si="23"/>
        <v>0</v>
      </c>
      <c r="I363" s="41">
        <f t="shared" si="23"/>
        <v>0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/>
      <c r="E364" s="41">
        <v>0</v>
      </c>
      <c r="F364" s="41"/>
      <c r="G364" s="41"/>
      <c r="H364" s="41">
        <f t="shared" si="23"/>
        <v>0</v>
      </c>
      <c r="I364" s="41">
        <f t="shared" si="23"/>
        <v>0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300</v>
      </c>
      <c r="E365" s="41">
        <v>30</v>
      </c>
      <c r="F365" s="41"/>
      <c r="G365" s="41"/>
      <c r="H365" s="41">
        <f t="shared" ref="H365:I428" si="24">F365-D365</f>
        <v>-300</v>
      </c>
      <c r="I365" s="41">
        <f t="shared" si="24"/>
        <v>-30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20</v>
      </c>
      <c r="E366" s="41">
        <v>7.4</v>
      </c>
      <c r="F366" s="41"/>
      <c r="G366" s="41"/>
      <c r="H366" s="41">
        <f t="shared" si="24"/>
        <v>-20</v>
      </c>
      <c r="I366" s="41">
        <f t="shared" si="24"/>
        <v>-7.4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20</v>
      </c>
      <c r="E367" s="41">
        <v>2.2000000000000002</v>
      </c>
      <c r="F367" s="41"/>
      <c r="G367" s="41"/>
      <c r="H367" s="41">
        <f t="shared" si="24"/>
        <v>-20</v>
      </c>
      <c r="I367" s="41">
        <f t="shared" si="24"/>
        <v>-2.2000000000000002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/>
      <c r="E368" s="41">
        <v>0</v>
      </c>
      <c r="F368" s="41"/>
      <c r="G368" s="41"/>
      <c r="H368" s="41">
        <f t="shared" si="24"/>
        <v>0</v>
      </c>
      <c r="I368" s="41">
        <f t="shared" si="24"/>
        <v>0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/>
      <c r="E369" s="41">
        <v>0</v>
      </c>
      <c r="F369" s="41"/>
      <c r="G369" s="41"/>
      <c r="H369" s="41">
        <f t="shared" si="24"/>
        <v>0</v>
      </c>
      <c r="I369" s="41">
        <f t="shared" si="24"/>
        <v>0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4"/>
        <v>0</v>
      </c>
      <c r="I370" s="41">
        <f t="shared" si="24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4"/>
        <v>0</v>
      </c>
      <c r="I371" s="41">
        <f t="shared" si="24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4"/>
        <v>0</v>
      </c>
      <c r="I372" s="41">
        <f t="shared" si="24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/>
      <c r="E373" s="41">
        <v>0</v>
      </c>
      <c r="F373" s="41"/>
      <c r="G373" s="41"/>
      <c r="H373" s="41">
        <f t="shared" si="24"/>
        <v>0</v>
      </c>
      <c r="I373" s="41">
        <f t="shared" si="24"/>
        <v>0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/>
      <c r="E374" s="41">
        <v>0</v>
      </c>
      <c r="F374" s="41"/>
      <c r="G374" s="41"/>
      <c r="H374" s="41">
        <f t="shared" si="24"/>
        <v>0</v>
      </c>
      <c r="I374" s="41">
        <f t="shared" si="24"/>
        <v>0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/>
      <c r="E375" s="41">
        <v>0</v>
      </c>
      <c r="F375" s="41"/>
      <c r="G375" s="41"/>
      <c r="H375" s="41">
        <f t="shared" si="24"/>
        <v>0</v>
      </c>
      <c r="I375" s="41">
        <f t="shared" si="24"/>
        <v>0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/>
      <c r="E376" s="41">
        <v>0</v>
      </c>
      <c r="F376" s="41"/>
      <c r="G376" s="41"/>
      <c r="H376" s="41">
        <f t="shared" si="24"/>
        <v>0</v>
      </c>
      <c r="I376" s="41">
        <f t="shared" si="24"/>
        <v>0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/>
      <c r="E377" s="41">
        <v>0</v>
      </c>
      <c r="F377" s="41"/>
      <c r="G377" s="41"/>
      <c r="H377" s="41">
        <f t="shared" si="24"/>
        <v>0</v>
      </c>
      <c r="I377" s="41">
        <f t="shared" si="24"/>
        <v>0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>
        <v>6</v>
      </c>
      <c r="E378" s="41">
        <v>10.199999999999999</v>
      </c>
      <c r="F378" s="41"/>
      <c r="G378" s="41"/>
      <c r="H378" s="41">
        <f t="shared" si="24"/>
        <v>-6</v>
      </c>
      <c r="I378" s="41">
        <f t="shared" si="24"/>
        <v>-10.199999999999999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6</v>
      </c>
      <c r="E379" s="41">
        <v>3.3</v>
      </c>
      <c r="F379" s="41"/>
      <c r="G379" s="41"/>
      <c r="H379" s="41">
        <f t="shared" si="24"/>
        <v>-6</v>
      </c>
      <c r="I379" s="41">
        <f t="shared" si="24"/>
        <v>-3.3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/>
      <c r="E380" s="41">
        <v>0</v>
      </c>
      <c r="F380" s="41"/>
      <c r="G380" s="41"/>
      <c r="H380" s="41">
        <f t="shared" si="24"/>
        <v>0</v>
      </c>
      <c r="I380" s="41">
        <f t="shared" si="24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/>
      <c r="E381" s="41">
        <v>0</v>
      </c>
      <c r="F381" s="41"/>
      <c r="G381" s="41"/>
      <c r="H381" s="41">
        <f t="shared" si="24"/>
        <v>0</v>
      </c>
      <c r="I381" s="41">
        <f t="shared" si="24"/>
        <v>0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/>
      <c r="E382" s="41">
        <v>0</v>
      </c>
      <c r="F382" s="41"/>
      <c r="G382" s="41"/>
      <c r="H382" s="41">
        <f t="shared" si="24"/>
        <v>0</v>
      </c>
      <c r="I382" s="41">
        <f t="shared" si="24"/>
        <v>0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>
        <v>200</v>
      </c>
      <c r="E383" s="41">
        <v>17.2</v>
      </c>
      <c r="F383" s="41"/>
      <c r="G383" s="41"/>
      <c r="H383" s="41">
        <f t="shared" si="24"/>
        <v>-200</v>
      </c>
      <c r="I383" s="41">
        <f t="shared" si="24"/>
        <v>-17.2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/>
      <c r="E384" s="41">
        <v>0</v>
      </c>
      <c r="F384" s="41"/>
      <c r="G384" s="41"/>
      <c r="H384" s="41">
        <f t="shared" si="24"/>
        <v>0</v>
      </c>
      <c r="I384" s="41">
        <f t="shared" si="24"/>
        <v>0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>
        <v>10</v>
      </c>
      <c r="E385" s="41">
        <v>4.4000000000000004</v>
      </c>
      <c r="F385" s="41"/>
      <c r="G385" s="41"/>
      <c r="H385" s="41">
        <f t="shared" si="24"/>
        <v>-10</v>
      </c>
      <c r="I385" s="41">
        <f t="shared" si="24"/>
        <v>-4.4000000000000004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4"/>
        <v>0</v>
      </c>
      <c r="I386" s="41">
        <f t="shared" si="24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/>
      <c r="E387" s="41">
        <v>0</v>
      </c>
      <c r="F387" s="41"/>
      <c r="G387" s="41"/>
      <c r="H387" s="41">
        <f t="shared" si="24"/>
        <v>0</v>
      </c>
      <c r="I387" s="41">
        <f t="shared" si="24"/>
        <v>0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4"/>
        <v>0</v>
      </c>
      <c r="I388" s="41">
        <f t="shared" si="24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/>
      <c r="E389" s="41">
        <v>0</v>
      </c>
      <c r="F389" s="41"/>
      <c r="G389" s="41"/>
      <c r="H389" s="41">
        <f t="shared" si="24"/>
        <v>0</v>
      </c>
      <c r="I389" s="41">
        <f t="shared" si="24"/>
        <v>0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/>
      <c r="E390" s="41">
        <v>0</v>
      </c>
      <c r="F390" s="41"/>
      <c r="G390" s="41"/>
      <c r="H390" s="41">
        <f t="shared" si="24"/>
        <v>0</v>
      </c>
      <c r="I390" s="41">
        <f t="shared" si="24"/>
        <v>0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/>
      <c r="E391" s="41">
        <v>0</v>
      </c>
      <c r="F391" s="41"/>
      <c r="G391" s="41"/>
      <c r="H391" s="41">
        <f t="shared" si="24"/>
        <v>0</v>
      </c>
      <c r="I391" s="41">
        <f t="shared" si="24"/>
        <v>0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/>
      <c r="E392" s="41">
        <v>0</v>
      </c>
      <c r="F392" s="41"/>
      <c r="G392" s="41"/>
      <c r="H392" s="41">
        <f t="shared" si="24"/>
        <v>0</v>
      </c>
      <c r="I392" s="41">
        <f t="shared" si="24"/>
        <v>0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>
        <v>20</v>
      </c>
      <c r="E393" s="41">
        <v>13</v>
      </c>
      <c r="F393" s="41"/>
      <c r="G393" s="41"/>
      <c r="H393" s="41">
        <f t="shared" si="24"/>
        <v>-20</v>
      </c>
      <c r="I393" s="41">
        <f t="shared" si="24"/>
        <v>-13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4"/>
        <v>0</v>
      </c>
      <c r="I394" s="41">
        <f t="shared" si="24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/>
      <c r="E395" s="41">
        <v>0</v>
      </c>
      <c r="F395" s="41"/>
      <c r="G395" s="41"/>
      <c r="H395" s="41">
        <f t="shared" si="24"/>
        <v>0</v>
      </c>
      <c r="I395" s="41">
        <f t="shared" si="24"/>
        <v>0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/>
      <c r="E396" s="41">
        <v>0</v>
      </c>
      <c r="F396" s="41"/>
      <c r="G396" s="41"/>
      <c r="H396" s="41">
        <f t="shared" si="24"/>
        <v>0</v>
      </c>
      <c r="I396" s="41">
        <f t="shared" si="24"/>
        <v>0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/>
      <c r="E397" s="41">
        <v>0</v>
      </c>
      <c r="F397" s="41"/>
      <c r="G397" s="41"/>
      <c r="H397" s="41">
        <f t="shared" si="24"/>
        <v>0</v>
      </c>
      <c r="I397" s="41">
        <f t="shared" si="24"/>
        <v>0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/>
      <c r="E398" s="41">
        <v>0</v>
      </c>
      <c r="F398" s="41"/>
      <c r="G398" s="41"/>
      <c r="H398" s="41">
        <f t="shared" si="24"/>
        <v>0</v>
      </c>
      <c r="I398" s="41">
        <f t="shared" si="24"/>
        <v>0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4"/>
        <v>0</v>
      </c>
      <c r="I399" s="41">
        <f t="shared" si="24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/>
      <c r="E400" s="41">
        <v>0</v>
      </c>
      <c r="F400" s="41"/>
      <c r="G400" s="41"/>
      <c r="H400" s="41">
        <f t="shared" si="24"/>
        <v>0</v>
      </c>
      <c r="I400" s="41">
        <f t="shared" si="24"/>
        <v>0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4"/>
        <v>0</v>
      </c>
      <c r="I401" s="41">
        <f t="shared" si="24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4"/>
        <v>0</v>
      </c>
      <c r="I402" s="41">
        <f t="shared" si="24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/>
      <c r="E403" s="41">
        <v>0</v>
      </c>
      <c r="F403" s="41"/>
      <c r="G403" s="41"/>
      <c r="H403" s="41">
        <f t="shared" si="24"/>
        <v>0</v>
      </c>
      <c r="I403" s="41">
        <f t="shared" si="24"/>
        <v>0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4"/>
        <v>0</v>
      </c>
      <c r="I404" s="41">
        <f t="shared" si="24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4"/>
        <v>0</v>
      </c>
      <c r="I405" s="41">
        <f t="shared" si="24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4"/>
        <v>0</v>
      </c>
      <c r="I406" s="41">
        <f t="shared" si="24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4"/>
        <v>0</v>
      </c>
      <c r="I407" s="41">
        <f t="shared" si="24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/>
      <c r="E408" s="41">
        <v>0</v>
      </c>
      <c r="F408" s="41"/>
      <c r="G408" s="41"/>
      <c r="H408" s="41">
        <f t="shared" si="24"/>
        <v>0</v>
      </c>
      <c r="I408" s="41">
        <f t="shared" si="24"/>
        <v>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4"/>
        <v>0</v>
      </c>
      <c r="I409" s="41">
        <f t="shared" si="24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4"/>
        <v>0</v>
      </c>
      <c r="I410" s="41">
        <f t="shared" si="24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4"/>
        <v>0</v>
      </c>
      <c r="I411" s="41">
        <f t="shared" si="24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4"/>
        <v>0</v>
      </c>
      <c r="I412" s="41">
        <f t="shared" si="24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4"/>
        <v>0</v>
      </c>
      <c r="I413" s="41">
        <f t="shared" si="24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4"/>
        <v>0</v>
      </c>
      <c r="I414" s="41">
        <f t="shared" si="24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4"/>
        <v>0</v>
      </c>
      <c r="I415" s="41">
        <f t="shared" si="24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4"/>
        <v>0</v>
      </c>
      <c r="I416" s="41">
        <f t="shared" si="24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4"/>
        <v>0</v>
      </c>
      <c r="I417" s="41">
        <f t="shared" si="24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4"/>
        <v>0</v>
      </c>
      <c r="I418" s="41">
        <f t="shared" si="24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4"/>
        <v>0</v>
      </c>
      <c r="I419" s="41">
        <f t="shared" si="24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4"/>
        <v>0</v>
      </c>
      <c r="I420" s="41">
        <f t="shared" si="24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4"/>
        <v>0</v>
      </c>
      <c r="I421" s="41">
        <f t="shared" si="24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84</v>
      </c>
      <c r="F422" s="37"/>
      <c r="G422" s="37">
        <f>SUM(G425:G453)</f>
        <v>0</v>
      </c>
      <c r="H422" s="37">
        <f t="shared" si="24"/>
        <v>0</v>
      </c>
      <c r="I422" s="37">
        <f t="shared" si="24"/>
        <v>-84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4"/>
        <v>0</v>
      </c>
      <c r="I423" s="41">
        <f t="shared" si="24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4"/>
        <v>0</v>
      </c>
      <c r="I424" s="41">
        <f t="shared" si="24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8</v>
      </c>
      <c r="E425" s="41">
        <v>20</v>
      </c>
      <c r="F425" s="41"/>
      <c r="G425" s="41"/>
      <c r="H425" s="41">
        <f t="shared" si="24"/>
        <v>-8</v>
      </c>
      <c r="I425" s="41">
        <f t="shared" si="24"/>
        <v>-20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9</v>
      </c>
      <c r="E426" s="41">
        <v>16.2</v>
      </c>
      <c r="F426" s="41"/>
      <c r="G426" s="41"/>
      <c r="H426" s="41">
        <f t="shared" si="24"/>
        <v>-9</v>
      </c>
      <c r="I426" s="41">
        <f t="shared" si="24"/>
        <v>-16.2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/>
      <c r="E427" s="41">
        <v>0</v>
      </c>
      <c r="F427" s="41"/>
      <c r="G427" s="41"/>
      <c r="H427" s="41">
        <f t="shared" si="24"/>
        <v>0</v>
      </c>
      <c r="I427" s="41">
        <f t="shared" si="24"/>
        <v>0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/>
      <c r="E428" s="41">
        <v>0</v>
      </c>
      <c r="F428" s="41"/>
      <c r="G428" s="41"/>
      <c r="H428" s="41">
        <f t="shared" si="24"/>
        <v>0</v>
      </c>
      <c r="I428" s="41">
        <f t="shared" si="24"/>
        <v>0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5">F429-D429</f>
        <v>0</v>
      </c>
      <c r="I429" s="41">
        <f t="shared" si="25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/>
      <c r="E430" s="41">
        <v>0</v>
      </c>
      <c r="F430" s="41"/>
      <c r="G430" s="41"/>
      <c r="H430" s="41">
        <f t="shared" si="25"/>
        <v>0</v>
      </c>
      <c r="I430" s="41">
        <f t="shared" si="25"/>
        <v>0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/>
      <c r="E431" s="41">
        <v>0</v>
      </c>
      <c r="F431" s="41"/>
      <c r="G431" s="41"/>
      <c r="H431" s="41">
        <f t="shared" si="25"/>
        <v>0</v>
      </c>
      <c r="I431" s="41">
        <f t="shared" si="25"/>
        <v>0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>
        <v>50</v>
      </c>
      <c r="E432" s="41">
        <v>1.3</v>
      </c>
      <c r="F432" s="41"/>
      <c r="G432" s="41"/>
      <c r="H432" s="41">
        <f t="shared" si="25"/>
        <v>-50</v>
      </c>
      <c r="I432" s="41">
        <f t="shared" si="25"/>
        <v>-1.3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5"/>
        <v>0</v>
      </c>
      <c r="I433" s="41">
        <f t="shared" si="25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/>
      <c r="E434" s="41">
        <v>0</v>
      </c>
      <c r="F434" s="41"/>
      <c r="G434" s="41"/>
      <c r="H434" s="41">
        <f t="shared" si="25"/>
        <v>0</v>
      </c>
      <c r="I434" s="41">
        <f t="shared" si="25"/>
        <v>0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5"/>
        <v>0</v>
      </c>
      <c r="I435" s="41">
        <f t="shared" si="25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/>
      <c r="E436" s="41">
        <v>0</v>
      </c>
      <c r="F436" s="41"/>
      <c r="G436" s="41"/>
      <c r="H436" s="41">
        <f t="shared" si="25"/>
        <v>0</v>
      </c>
      <c r="I436" s="41">
        <f t="shared" si="25"/>
        <v>0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5"/>
        <v>0</v>
      </c>
      <c r="I437" s="41">
        <f t="shared" si="25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5"/>
        <v>0</v>
      </c>
      <c r="I438" s="41">
        <f t="shared" si="25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5"/>
        <v>0</v>
      </c>
      <c r="I439" s="41">
        <f t="shared" si="25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5"/>
        <v>0</v>
      </c>
      <c r="I440" s="41">
        <f t="shared" si="25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5"/>
        <v>0</v>
      </c>
      <c r="I441" s="41">
        <f t="shared" si="25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>
        <v>200</v>
      </c>
      <c r="E442" s="41">
        <v>46</v>
      </c>
      <c r="F442" s="41"/>
      <c r="G442" s="41"/>
      <c r="H442" s="41">
        <f t="shared" si="25"/>
        <v>-200</v>
      </c>
      <c r="I442" s="41">
        <f t="shared" si="25"/>
        <v>-46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5"/>
        <v>0</v>
      </c>
      <c r="I443" s="41">
        <f t="shared" si="25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5"/>
        <v>0</v>
      </c>
      <c r="I444" s="41">
        <f t="shared" si="25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5"/>
        <v>0</v>
      </c>
      <c r="I445" s="41">
        <f t="shared" si="25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>
        <v>21</v>
      </c>
      <c r="E446" s="41">
        <v>0.5</v>
      </c>
      <c r="F446" s="41"/>
      <c r="G446" s="41"/>
      <c r="H446" s="41">
        <f t="shared" si="25"/>
        <v>-21</v>
      </c>
      <c r="I446" s="41">
        <f t="shared" si="25"/>
        <v>-0.5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5"/>
        <v>0</v>
      </c>
      <c r="I447" s="41">
        <f t="shared" si="25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5"/>
        <v>0</v>
      </c>
      <c r="I448" s="41">
        <f t="shared" si="25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5"/>
        <v>0</v>
      </c>
      <c r="I449" s="41">
        <f t="shared" si="25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5"/>
        <v>0</v>
      </c>
      <c r="I450" s="41">
        <f t="shared" si="25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/>
      <c r="E451" s="41">
        <v>0</v>
      </c>
      <c r="F451" s="41"/>
      <c r="G451" s="41"/>
      <c r="H451" s="41">
        <f t="shared" si="25"/>
        <v>0</v>
      </c>
      <c r="I451" s="41">
        <f t="shared" si="25"/>
        <v>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5"/>
        <v>0</v>
      </c>
      <c r="I452" s="41">
        <f t="shared" si="25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5"/>
        <v>0</v>
      </c>
      <c r="I453" s="41">
        <f t="shared" si="25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9.4</v>
      </c>
      <c r="F454" s="37"/>
      <c r="G454" s="37">
        <f>SUM(G457:G459)</f>
        <v>11</v>
      </c>
      <c r="H454" s="37">
        <f t="shared" ref="H454:I454" si="26">F454-D454</f>
        <v>0</v>
      </c>
      <c r="I454" s="37">
        <f t="shared" si="26"/>
        <v>1.5999999999999996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9.4</v>
      </c>
      <c r="F457" s="41"/>
      <c r="G457" s="41">
        <v>11</v>
      </c>
      <c r="H457" s="41">
        <f t="shared" ref="H457:I460" si="27">F457-D457</f>
        <v>0</v>
      </c>
      <c r="I457" s="41">
        <f t="shared" si="27"/>
        <v>1.5999999999999996</v>
      </c>
    </row>
    <row r="458" spans="1:9" s="43" customFormat="1" x14ac:dyDescent="0.25">
      <c r="A458" s="39">
        <v>2</v>
      </c>
      <c r="B458" s="55" t="s">
        <v>101</v>
      </c>
      <c r="C458" s="39" t="s">
        <v>16</v>
      </c>
      <c r="D458" s="39"/>
      <c r="E458" s="41"/>
      <c r="F458" s="41"/>
      <c r="G458" s="41"/>
      <c r="H458" s="41">
        <f t="shared" si="27"/>
        <v>0</v>
      </c>
      <c r="I458" s="41">
        <f t="shared" si="27"/>
        <v>0</v>
      </c>
    </row>
    <row r="459" spans="1:9" s="43" customFormat="1" x14ac:dyDescent="0.25">
      <c r="A459" s="39">
        <v>3</v>
      </c>
      <c r="B459" s="55"/>
      <c r="C459" s="39" t="s">
        <v>16</v>
      </c>
      <c r="D459" s="39"/>
      <c r="E459" s="41"/>
      <c r="F459" s="41"/>
      <c r="G459" s="41"/>
      <c r="H459" s="41">
        <f t="shared" si="27"/>
        <v>0</v>
      </c>
      <c r="I459" s="41">
        <f t="shared" si="27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7"/>
        <v>0</v>
      </c>
      <c r="I460" s="37">
        <f t="shared" si="27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28">F463-D463</f>
        <v>0</v>
      </c>
      <c r="I463" s="41">
        <f t="shared" si="28"/>
        <v>0</v>
      </c>
    </row>
    <row r="464" spans="1:9" s="43" customFormat="1" x14ac:dyDescent="0.25">
      <c r="A464" s="39">
        <v>2</v>
      </c>
      <c r="B464" s="55"/>
      <c r="C464" s="39" t="s">
        <v>16</v>
      </c>
      <c r="D464" s="39"/>
      <c r="E464" s="41"/>
      <c r="F464" s="41"/>
      <c r="G464" s="41"/>
      <c r="H464" s="41">
        <f t="shared" si="28"/>
        <v>0</v>
      </c>
      <c r="I464" s="41">
        <f t="shared" si="28"/>
        <v>0</v>
      </c>
    </row>
    <row r="465" spans="1:9" s="43" customFormat="1" x14ac:dyDescent="0.25">
      <c r="A465" s="39">
        <v>3</v>
      </c>
      <c r="B465" s="55"/>
      <c r="C465" s="39" t="s">
        <v>16</v>
      </c>
      <c r="D465" s="39"/>
      <c r="E465" s="41"/>
      <c r="F465" s="41"/>
      <c r="G465" s="41"/>
      <c r="H465" s="41">
        <f t="shared" si="28"/>
        <v>0</v>
      </c>
      <c r="I465" s="41">
        <f t="shared" si="28"/>
        <v>0</v>
      </c>
    </row>
    <row r="466" spans="1:9" s="38" customFormat="1" ht="23.25" customHeight="1" x14ac:dyDescent="0.25">
      <c r="A466" s="34">
        <v>20</v>
      </c>
      <c r="B466" s="66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28"/>
        <v>0</v>
      </c>
      <c r="I466" s="37">
        <f t="shared" si="28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29">F469-D469</f>
        <v>0</v>
      </c>
      <c r="I469" s="41">
        <f t="shared" si="29"/>
        <v>0</v>
      </c>
    </row>
    <row r="470" spans="1:9" s="43" customFormat="1" x14ac:dyDescent="0.25">
      <c r="A470" s="39">
        <v>2</v>
      </c>
      <c r="B470" s="55"/>
      <c r="C470" s="39" t="s">
        <v>16</v>
      </c>
      <c r="D470" s="39"/>
      <c r="E470" s="41"/>
      <c r="F470" s="41"/>
      <c r="G470" s="41"/>
      <c r="H470" s="41">
        <f t="shared" si="29"/>
        <v>0</v>
      </c>
      <c r="I470" s="41">
        <f t="shared" si="29"/>
        <v>0</v>
      </c>
    </row>
    <row r="471" spans="1:9" s="43" customFormat="1" x14ac:dyDescent="0.25">
      <c r="A471" s="39">
        <v>3</v>
      </c>
      <c r="B471" s="55"/>
      <c r="C471" s="39" t="s">
        <v>16</v>
      </c>
      <c r="D471" s="39"/>
      <c r="E471" s="41"/>
      <c r="F471" s="41"/>
      <c r="G471" s="41"/>
      <c r="H471" s="41">
        <f t="shared" si="29"/>
        <v>0</v>
      </c>
      <c r="I471" s="41">
        <f t="shared" si="29"/>
        <v>0</v>
      </c>
    </row>
    <row r="472" spans="1:9" s="38" customFormat="1" ht="23.25" customHeight="1" x14ac:dyDescent="0.25">
      <c r="A472" s="34">
        <v>21</v>
      </c>
      <c r="B472" s="66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29"/>
        <v>0</v>
      </c>
      <c r="I472" s="37">
        <f t="shared" si="29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30">F475-D475</f>
        <v>0</v>
      </c>
      <c r="I475" s="41">
        <f t="shared" si="30"/>
        <v>0</v>
      </c>
    </row>
    <row r="476" spans="1:9" s="43" customFormat="1" x14ac:dyDescent="0.25">
      <c r="A476" s="39">
        <v>2</v>
      </c>
      <c r="B476" s="55"/>
      <c r="C476" s="39" t="s">
        <v>16</v>
      </c>
      <c r="D476" s="39"/>
      <c r="E476" s="41"/>
      <c r="F476" s="41"/>
      <c r="G476" s="41"/>
      <c r="H476" s="41">
        <f t="shared" si="30"/>
        <v>0</v>
      </c>
      <c r="I476" s="41">
        <f t="shared" si="30"/>
        <v>0</v>
      </c>
    </row>
    <row r="477" spans="1:9" s="43" customFormat="1" x14ac:dyDescent="0.25">
      <c r="A477" s="39">
        <v>3</v>
      </c>
      <c r="B477" s="55"/>
      <c r="C477" s="39" t="s">
        <v>16</v>
      </c>
      <c r="D477" s="39"/>
      <c r="E477" s="41"/>
      <c r="F477" s="41"/>
      <c r="G477" s="41"/>
      <c r="H477" s="41">
        <f t="shared" si="30"/>
        <v>0</v>
      </c>
      <c r="I477" s="41">
        <f t="shared" si="3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1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42" zoomScaleNormal="100" workbookViewId="0">
      <selection activeCell="B22" sqref="B22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8554687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96" t="s">
        <v>50</v>
      </c>
      <c r="C3" s="7"/>
      <c r="D3" s="7"/>
      <c r="E3" s="7"/>
      <c r="F3" s="8"/>
    </row>
    <row r="4" spans="1:10" s="10" customFormat="1" ht="17.25" customHeight="1" x14ac:dyDescent="0.25">
      <c r="A4" s="4"/>
      <c r="B4" s="82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B6" s="84"/>
      <c r="G6" s="17" t="s">
        <v>4</v>
      </c>
      <c r="H6" s="18"/>
    </row>
    <row r="7" spans="1:10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8211.1</v>
      </c>
      <c r="F10" s="37"/>
      <c r="G10" s="37">
        <f>SUM(G13:G15)</f>
        <v>8078.7</v>
      </c>
      <c r="H10" s="37">
        <f>F10-D10</f>
        <v>0</v>
      </c>
      <c r="I10" s="37">
        <f>G10-E10</f>
        <v>-132.40000000000055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41">
        <v>8211.1</v>
      </c>
      <c r="F13" s="41"/>
      <c r="G13" s="41">
        <v>8078.7</v>
      </c>
      <c r="H13" s="41">
        <f t="shared" ref="H13:I16" si="0">F13-D13</f>
        <v>0</v>
      </c>
      <c r="I13" s="41">
        <f t="shared" si="0"/>
        <v>-132.40000000000055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41"/>
      <c r="F15" s="41"/>
      <c r="G15" s="41"/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312</v>
      </c>
      <c r="F16" s="37"/>
      <c r="G16" s="37">
        <f>SUM(G19:G21)</f>
        <v>312</v>
      </c>
      <c r="H16" s="37">
        <f t="shared" si="0"/>
        <v>0</v>
      </c>
      <c r="I16" s="37">
        <f t="shared" si="0"/>
        <v>0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/>
      <c r="F19" s="41"/>
      <c r="G19" s="41"/>
      <c r="H19" s="41">
        <f t="shared" ref="H19:I22" si="1">F19-D19</f>
        <v>0</v>
      </c>
      <c r="I19" s="41">
        <f t="shared" si="1"/>
        <v>0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>
        <v>312</v>
      </c>
      <c r="F20" s="41"/>
      <c r="G20" s="41">
        <v>312</v>
      </c>
      <c r="H20" s="41">
        <f t="shared" si="1"/>
        <v>0</v>
      </c>
      <c r="I20" s="41">
        <f t="shared" si="1"/>
        <v>0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38639.300000000003</v>
      </c>
      <c r="F22" s="37"/>
      <c r="G22" s="37">
        <f>SUM(G25:G31)</f>
        <v>39560.400000000001</v>
      </c>
      <c r="H22" s="37">
        <f t="shared" si="1"/>
        <v>0</v>
      </c>
      <c r="I22" s="37">
        <f t="shared" si="1"/>
        <v>921.09999999999854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37439.300000000003</v>
      </c>
      <c r="F25" s="41"/>
      <c r="G25" s="41">
        <v>33000.800000000003</v>
      </c>
      <c r="H25" s="41">
        <f t="shared" ref="H25:I32" si="2">F25-D25</f>
        <v>0</v>
      </c>
      <c r="I25" s="41">
        <f t="shared" si="2"/>
        <v>-4438.5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700</v>
      </c>
      <c r="H26" s="41">
        <f t="shared" si="2"/>
        <v>0</v>
      </c>
      <c r="I26" s="41">
        <f t="shared" si="2"/>
        <v>700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1200</v>
      </c>
      <c r="F27" s="41"/>
      <c r="G27" s="41">
        <v>5859.6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985.2</v>
      </c>
      <c r="F38" s="37"/>
      <c r="G38" s="37">
        <f>SUM(G41:G43)</f>
        <v>985.2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>
        <v>985.2</v>
      </c>
      <c r="F41" s="41"/>
      <c r="G41" s="41">
        <v>985.2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979</v>
      </c>
      <c r="F44" s="37"/>
      <c r="G44" s="37">
        <f>SUM(G47:G54)</f>
        <v>0</v>
      </c>
      <c r="H44" s="37">
        <f t="shared" si="4"/>
        <v>0</v>
      </c>
      <c r="I44" s="37">
        <f t="shared" si="4"/>
        <v>-979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605</v>
      </c>
      <c r="F47" s="41"/>
      <c r="G47" s="41"/>
      <c r="H47" s="41">
        <f t="shared" ref="H47:I55" si="5">F47-D47</f>
        <v>0</v>
      </c>
      <c r="I47" s="41">
        <f t="shared" si="5"/>
        <v>-605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269</v>
      </c>
      <c r="F52" s="41"/>
      <c r="G52" s="41"/>
      <c r="H52" s="41">
        <f t="shared" si="5"/>
        <v>0</v>
      </c>
      <c r="I52" s="41">
        <f t="shared" si="5"/>
        <v>-269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756</v>
      </c>
      <c r="F55" s="37"/>
      <c r="G55" s="37">
        <f>SUM(G58:G66)</f>
        <v>0</v>
      </c>
      <c r="H55" s="37">
        <f t="shared" si="5"/>
        <v>0</v>
      </c>
      <c r="I55" s="37">
        <f t="shared" si="5"/>
        <v>-756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570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1000</v>
      </c>
      <c r="F67" s="37"/>
      <c r="G67" s="37">
        <f>SUM(G70:G72)</f>
        <v>1000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>
        <v>1000</v>
      </c>
      <c r="F70" s="41"/>
      <c r="G70" s="41">
        <v>1000</v>
      </c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0</v>
      </c>
      <c r="F85" s="37"/>
      <c r="G85" s="37">
        <f>SUM(G88:G96)</f>
        <v>0</v>
      </c>
      <c r="H85" s="37">
        <f t="shared" si="9"/>
        <v>0</v>
      </c>
      <c r="I85" s="37">
        <f t="shared" si="9"/>
        <v>0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/>
      <c r="F88" s="41"/>
      <c r="G88" s="41"/>
      <c r="H88" s="41">
        <f t="shared" ref="H88:I97" si="10">F88-D88</f>
        <v>0</v>
      </c>
      <c r="I88" s="41">
        <f t="shared" si="10"/>
        <v>0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41"/>
      <c r="F89" s="41"/>
      <c r="G89" s="41"/>
      <c r="H89" s="41">
        <f t="shared" si="10"/>
        <v>0</v>
      </c>
      <c r="I89" s="41">
        <f t="shared" si="10"/>
        <v>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/>
      <c r="F91" s="41"/>
      <c r="G91" s="41"/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/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/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/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200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-200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200</v>
      </c>
      <c r="F100" s="41"/>
      <c r="G100" s="41"/>
      <c r="H100" s="41">
        <f t="shared" ref="H100:I103" si="11">F100-D100</f>
        <v>0</v>
      </c>
      <c r="I100" s="41">
        <f t="shared" si="11"/>
        <v>-200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8291.3000000000011</v>
      </c>
      <c r="F109" s="37"/>
      <c r="G109" s="37">
        <f>+G111+G305</f>
        <v>0</v>
      </c>
      <c r="H109" s="37">
        <f t="shared" si="12"/>
        <v>0</v>
      </c>
      <c r="I109" s="37">
        <f t="shared" si="12"/>
        <v>-8291.3000000000011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7877.3000000000011</v>
      </c>
      <c r="F111" s="37"/>
      <c r="G111" s="37">
        <f>SUM(G112:G304)</f>
        <v>0</v>
      </c>
      <c r="H111" s="37">
        <f t="shared" ref="H111:I111" si="13">F111-D111</f>
        <v>0</v>
      </c>
      <c r="I111" s="37">
        <f t="shared" si="13"/>
        <v>-7877.3000000000011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5000</v>
      </c>
      <c r="E112" s="41">
        <v>3600</v>
      </c>
      <c r="F112" s="41"/>
      <c r="G112" s="41"/>
      <c r="H112" s="41">
        <f t="shared" ref="H112:I239" si="14">F112-D112</f>
        <v>-5000</v>
      </c>
      <c r="I112" s="41">
        <f t="shared" si="14"/>
        <v>-3600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 t="s">
        <v>467</v>
      </c>
      <c r="E113" s="41">
        <v>13.2</v>
      </c>
      <c r="F113" s="41"/>
      <c r="G113" s="41"/>
      <c r="H113" s="41">
        <f t="shared" si="14"/>
        <v>-60</v>
      </c>
      <c r="I113" s="41">
        <f t="shared" si="14"/>
        <v>-13.2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 t="s">
        <v>467</v>
      </c>
      <c r="E114" s="41">
        <v>9</v>
      </c>
      <c r="F114" s="41"/>
      <c r="G114" s="41"/>
      <c r="H114" s="41">
        <f t="shared" si="14"/>
        <v>-60</v>
      </c>
      <c r="I114" s="41">
        <f t="shared" si="14"/>
        <v>-9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4"/>
        <v>0</v>
      </c>
      <c r="I115" s="41">
        <f t="shared" si="14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 t="s">
        <v>467</v>
      </c>
      <c r="E116" s="41">
        <v>9.6</v>
      </c>
      <c r="F116" s="41"/>
      <c r="G116" s="41"/>
      <c r="H116" s="41">
        <f t="shared" si="14"/>
        <v>-60</v>
      </c>
      <c r="I116" s="41">
        <f t="shared" si="14"/>
        <v>-9.6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4"/>
        <v>0</v>
      </c>
      <c r="I117" s="41">
        <f t="shared" si="14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 t="s">
        <v>470</v>
      </c>
      <c r="E118" s="41">
        <v>3.6</v>
      </c>
      <c r="F118" s="41"/>
      <c r="G118" s="41"/>
      <c r="H118" s="41">
        <f t="shared" si="14"/>
        <v>-120</v>
      </c>
      <c r="I118" s="41">
        <f t="shared" si="14"/>
        <v>-3.6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 t="s">
        <v>471</v>
      </c>
      <c r="E119" s="41">
        <v>630</v>
      </c>
      <c r="F119" s="41"/>
      <c r="G119" s="41"/>
      <c r="H119" s="41">
        <f t="shared" si="14"/>
        <v>-70000</v>
      </c>
      <c r="I119" s="41">
        <f t="shared" si="14"/>
        <v>-630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1580</v>
      </c>
      <c r="E120" s="41">
        <v>79</v>
      </c>
      <c r="F120" s="41"/>
      <c r="G120" s="41"/>
      <c r="H120" s="41">
        <f t="shared" si="14"/>
        <v>-1580</v>
      </c>
      <c r="I120" s="41">
        <f t="shared" si="14"/>
        <v>-79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 t="s">
        <v>442</v>
      </c>
      <c r="E121" s="41">
        <v>40.5</v>
      </c>
      <c r="F121" s="41"/>
      <c r="G121" s="41"/>
      <c r="H121" s="41">
        <f t="shared" si="14"/>
        <v>-1500</v>
      </c>
      <c r="I121" s="41">
        <f t="shared" si="14"/>
        <v>-40.5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 t="s">
        <v>442</v>
      </c>
      <c r="E122" s="41">
        <v>24</v>
      </c>
      <c r="F122" s="41"/>
      <c r="G122" s="41"/>
      <c r="H122" s="41">
        <f t="shared" si="14"/>
        <v>-1500</v>
      </c>
      <c r="I122" s="41">
        <f t="shared" si="14"/>
        <v>-24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4"/>
        <v>0</v>
      </c>
      <c r="I123" s="41">
        <f t="shared" si="14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4"/>
        <v>0</v>
      </c>
      <c r="I124" s="41">
        <f t="shared" si="14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4"/>
        <v>0</v>
      </c>
      <c r="I125" s="41">
        <f t="shared" si="14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 t="s">
        <v>447</v>
      </c>
      <c r="E126" s="41">
        <v>25.5</v>
      </c>
      <c r="F126" s="41"/>
      <c r="G126" s="41"/>
      <c r="H126" s="41">
        <f t="shared" si="14"/>
        <v>-30</v>
      </c>
      <c r="I126" s="41">
        <f t="shared" si="14"/>
        <v>-25.5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 t="s">
        <v>171</v>
      </c>
      <c r="E127" s="41">
        <v>48</v>
      </c>
      <c r="F127" s="41"/>
      <c r="G127" s="41"/>
      <c r="H127" s="41">
        <f t="shared" si="14"/>
        <v>-6000</v>
      </c>
      <c r="I127" s="41">
        <f t="shared" si="14"/>
        <v>-48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 t="s">
        <v>467</v>
      </c>
      <c r="E130" s="41">
        <v>34.700000000000003</v>
      </c>
      <c r="F130" s="41"/>
      <c r="G130" s="41"/>
      <c r="H130" s="41">
        <f t="shared" si="14"/>
        <v>-60</v>
      </c>
      <c r="I130" s="41">
        <f t="shared" si="14"/>
        <v>-34.700000000000003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 t="s">
        <v>470</v>
      </c>
      <c r="E133" s="41">
        <v>15.6</v>
      </c>
      <c r="F133" s="41"/>
      <c r="G133" s="41"/>
      <c r="H133" s="41">
        <f t="shared" si="14"/>
        <v>-120</v>
      </c>
      <c r="I133" s="41">
        <f t="shared" si="14"/>
        <v>-15.6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 t="s">
        <v>438</v>
      </c>
      <c r="E135" s="41">
        <v>1.7</v>
      </c>
      <c r="F135" s="41"/>
      <c r="G135" s="41"/>
      <c r="H135" s="41">
        <f t="shared" si="14"/>
        <v>-20</v>
      </c>
      <c r="I135" s="41">
        <f t="shared" si="14"/>
        <v>-1.7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 t="s">
        <v>472</v>
      </c>
      <c r="E136" s="41">
        <v>3.3</v>
      </c>
      <c r="F136" s="41"/>
      <c r="G136" s="41"/>
      <c r="H136" s="41">
        <f t="shared" si="14"/>
        <v>-19</v>
      </c>
      <c r="I136" s="41">
        <f t="shared" si="14"/>
        <v>-3.3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 t="s">
        <v>446</v>
      </c>
      <c r="E140" s="41">
        <v>14</v>
      </c>
      <c r="F140" s="41"/>
      <c r="G140" s="41"/>
      <c r="H140" s="41">
        <f t="shared" si="14"/>
        <v>-200</v>
      </c>
      <c r="I140" s="41">
        <f t="shared" si="14"/>
        <v>-14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 t="s">
        <v>446</v>
      </c>
      <c r="E141" s="41">
        <v>30</v>
      </c>
      <c r="F141" s="41"/>
      <c r="G141" s="41"/>
      <c r="H141" s="41">
        <f t="shared" si="14"/>
        <v>-200</v>
      </c>
      <c r="I141" s="41">
        <f t="shared" si="14"/>
        <v>-30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 t="s">
        <v>451</v>
      </c>
      <c r="E142" s="41">
        <v>22.5</v>
      </c>
      <c r="F142" s="41"/>
      <c r="G142" s="41"/>
      <c r="H142" s="41">
        <f t="shared" si="14"/>
        <v>-50</v>
      </c>
      <c r="I142" s="41">
        <f t="shared" si="14"/>
        <v>-22.5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/>
      <c r="E144" s="41">
        <v>0</v>
      </c>
      <c r="F144" s="41"/>
      <c r="G144" s="41"/>
      <c r="H144" s="41">
        <f t="shared" si="14"/>
        <v>0</v>
      </c>
      <c r="I144" s="41">
        <f t="shared" si="14"/>
        <v>0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/>
      <c r="E145" s="41">
        <v>0</v>
      </c>
      <c r="F145" s="41"/>
      <c r="G145" s="41"/>
      <c r="H145" s="41">
        <f t="shared" si="14"/>
        <v>0</v>
      </c>
      <c r="I145" s="41">
        <f t="shared" si="14"/>
        <v>0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/>
      <c r="E147" s="41">
        <v>0</v>
      </c>
      <c r="F147" s="41"/>
      <c r="G147" s="41"/>
      <c r="H147" s="41">
        <f t="shared" si="14"/>
        <v>0</v>
      </c>
      <c r="I147" s="41">
        <f t="shared" si="14"/>
        <v>0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/>
      <c r="E148" s="41">
        <v>0</v>
      </c>
      <c r="F148" s="41"/>
      <c r="G148" s="41"/>
      <c r="H148" s="41">
        <f t="shared" si="14"/>
        <v>0</v>
      </c>
      <c r="I148" s="41">
        <f t="shared" si="14"/>
        <v>0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 t="s">
        <v>447</v>
      </c>
      <c r="E149" s="41">
        <v>16.5</v>
      </c>
      <c r="F149" s="41"/>
      <c r="G149" s="41"/>
      <c r="H149" s="41">
        <f t="shared" si="14"/>
        <v>-30</v>
      </c>
      <c r="I149" s="41">
        <f t="shared" si="14"/>
        <v>-16.5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 t="s">
        <v>463</v>
      </c>
      <c r="E150" s="41">
        <v>57.2</v>
      </c>
      <c r="F150" s="41"/>
      <c r="G150" s="41"/>
      <c r="H150" s="41">
        <f t="shared" si="14"/>
        <v>-40</v>
      </c>
      <c r="I150" s="41">
        <f t="shared" si="14"/>
        <v>-57.2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 t="s">
        <v>459</v>
      </c>
      <c r="E151" s="41">
        <v>66</v>
      </c>
      <c r="F151" s="41"/>
      <c r="G151" s="41"/>
      <c r="H151" s="41">
        <f t="shared" si="14"/>
        <v>-5</v>
      </c>
      <c r="I151" s="41">
        <f t="shared" si="14"/>
        <v>-66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 t="s">
        <v>467</v>
      </c>
      <c r="E153" s="41">
        <v>3</v>
      </c>
      <c r="F153" s="41"/>
      <c r="G153" s="41"/>
      <c r="H153" s="41">
        <f t="shared" si="14"/>
        <v>-60</v>
      </c>
      <c r="I153" s="41">
        <f t="shared" si="14"/>
        <v>-3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 t="s">
        <v>473</v>
      </c>
      <c r="E154" s="41">
        <v>30</v>
      </c>
      <c r="F154" s="41"/>
      <c r="G154" s="41"/>
      <c r="H154" s="41">
        <f t="shared" si="14"/>
        <v>-600</v>
      </c>
      <c r="I154" s="41">
        <f t="shared" si="14"/>
        <v>-30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60</v>
      </c>
      <c r="E155" s="41">
        <v>10.8</v>
      </c>
      <c r="F155" s="41"/>
      <c r="G155" s="41"/>
      <c r="H155" s="41">
        <f t="shared" si="14"/>
        <v>-60</v>
      </c>
      <c r="I155" s="41">
        <f t="shared" si="14"/>
        <v>-10.8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12</v>
      </c>
      <c r="E156" s="41">
        <v>4.8</v>
      </c>
      <c r="F156" s="41"/>
      <c r="G156" s="41"/>
      <c r="H156" s="41">
        <f t="shared" si="14"/>
        <v>-12</v>
      </c>
      <c r="I156" s="41">
        <f t="shared" si="14"/>
        <v>-4.8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>
        <v>3</v>
      </c>
      <c r="E158" s="41">
        <v>9</v>
      </c>
      <c r="F158" s="41"/>
      <c r="G158" s="41"/>
      <c r="H158" s="41">
        <f t="shared" si="14"/>
        <v>-3</v>
      </c>
      <c r="I158" s="41">
        <f t="shared" si="14"/>
        <v>-9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 t="s">
        <v>438</v>
      </c>
      <c r="E159" s="41">
        <v>2.4</v>
      </c>
      <c r="F159" s="41"/>
      <c r="G159" s="41"/>
      <c r="H159" s="41">
        <f t="shared" si="14"/>
        <v>-20</v>
      </c>
      <c r="I159" s="41">
        <f t="shared" si="14"/>
        <v>-2.4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 t="s">
        <v>467</v>
      </c>
      <c r="E160" s="41">
        <v>1.7</v>
      </c>
      <c r="F160" s="41"/>
      <c r="G160" s="41"/>
      <c r="H160" s="41">
        <f t="shared" si="14"/>
        <v>-60</v>
      </c>
      <c r="I160" s="41">
        <f t="shared" si="14"/>
        <v>-1.7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 t="s">
        <v>462</v>
      </c>
      <c r="E162" s="41">
        <v>10</v>
      </c>
      <c r="F162" s="41"/>
      <c r="G162" s="41"/>
      <c r="H162" s="41">
        <f t="shared" si="14"/>
        <v>-4</v>
      </c>
      <c r="I162" s="41">
        <f t="shared" si="14"/>
        <v>-10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 t="s">
        <v>462</v>
      </c>
      <c r="E163" s="41">
        <v>20</v>
      </c>
      <c r="F163" s="41"/>
      <c r="G163" s="41"/>
      <c r="H163" s="41">
        <f t="shared" si="14"/>
        <v>-4</v>
      </c>
      <c r="I163" s="41">
        <f t="shared" si="14"/>
        <v>-20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 t="s">
        <v>461</v>
      </c>
      <c r="E166" s="41">
        <v>30.4</v>
      </c>
      <c r="F166" s="41"/>
      <c r="G166" s="41"/>
      <c r="H166" s="41">
        <f t="shared" si="14"/>
        <v>-3</v>
      </c>
      <c r="I166" s="41">
        <f t="shared" si="14"/>
        <v>-30.4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 t="s">
        <v>461</v>
      </c>
      <c r="E167" s="41">
        <v>36.299999999999997</v>
      </c>
      <c r="F167" s="41"/>
      <c r="G167" s="41"/>
      <c r="H167" s="41">
        <f t="shared" si="14"/>
        <v>-3</v>
      </c>
      <c r="I167" s="41">
        <f t="shared" si="14"/>
        <v>-36.299999999999997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 t="s">
        <v>462</v>
      </c>
      <c r="E168" s="41">
        <v>99.3</v>
      </c>
      <c r="F168" s="41"/>
      <c r="G168" s="41"/>
      <c r="H168" s="41">
        <f t="shared" si="14"/>
        <v>-4</v>
      </c>
      <c r="I168" s="41">
        <f t="shared" si="14"/>
        <v>-99.3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 t="s">
        <v>461</v>
      </c>
      <c r="E169" s="41">
        <v>77.599999999999994</v>
      </c>
      <c r="F169" s="41"/>
      <c r="G169" s="41"/>
      <c r="H169" s="41">
        <f t="shared" si="14"/>
        <v>-3</v>
      </c>
      <c r="I169" s="41">
        <f t="shared" si="14"/>
        <v>-77.599999999999994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 t="s">
        <v>443</v>
      </c>
      <c r="E171" s="41">
        <v>63.1</v>
      </c>
      <c r="F171" s="41"/>
      <c r="G171" s="41"/>
      <c r="H171" s="41">
        <f t="shared" si="14"/>
        <v>-2</v>
      </c>
      <c r="I171" s="41">
        <f t="shared" si="14"/>
        <v>-63.1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 t="s">
        <v>474</v>
      </c>
      <c r="E173" s="41">
        <v>1162</v>
      </c>
      <c r="F173" s="41"/>
      <c r="G173" s="41"/>
      <c r="H173" s="41">
        <f t="shared" si="14"/>
        <v>-14000</v>
      </c>
      <c r="I173" s="41">
        <f t="shared" si="14"/>
        <v>-1162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 t="s">
        <v>475</v>
      </c>
      <c r="E174" s="41">
        <v>30</v>
      </c>
      <c r="F174" s="41"/>
      <c r="G174" s="41"/>
      <c r="H174" s="41">
        <f t="shared" si="14"/>
        <v>-300</v>
      </c>
      <c r="I174" s="41">
        <f t="shared" si="14"/>
        <v>-30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>
        <v>5</v>
      </c>
      <c r="E180" s="41">
        <v>30</v>
      </c>
      <c r="F180" s="41"/>
      <c r="G180" s="41"/>
      <c r="H180" s="41">
        <f t="shared" si="14"/>
        <v>-5</v>
      </c>
      <c r="I180" s="41">
        <f t="shared" si="14"/>
        <v>-30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7</v>
      </c>
      <c r="E181" s="41">
        <v>42</v>
      </c>
      <c r="F181" s="41"/>
      <c r="G181" s="41"/>
      <c r="H181" s="41">
        <f t="shared" si="14"/>
        <v>-7</v>
      </c>
      <c r="I181" s="41">
        <f t="shared" si="14"/>
        <v>-42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10</v>
      </c>
      <c r="E182" s="41">
        <v>60</v>
      </c>
      <c r="F182" s="41"/>
      <c r="G182" s="41"/>
      <c r="H182" s="41">
        <f t="shared" si="14"/>
        <v>-10</v>
      </c>
      <c r="I182" s="41">
        <f t="shared" si="14"/>
        <v>-60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8</v>
      </c>
      <c r="E185" s="41">
        <v>48</v>
      </c>
      <c r="F185" s="41"/>
      <c r="G185" s="41"/>
      <c r="H185" s="41">
        <f t="shared" si="14"/>
        <v>-8</v>
      </c>
      <c r="I185" s="41">
        <f t="shared" si="14"/>
        <v>-48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>
        <v>2</v>
      </c>
      <c r="E198" s="41">
        <v>14.4</v>
      </c>
      <c r="F198" s="41"/>
      <c r="G198" s="41"/>
      <c r="H198" s="41">
        <f t="shared" si="14"/>
        <v>-2</v>
      </c>
      <c r="I198" s="41">
        <f t="shared" si="14"/>
        <v>-14.4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>
        <v>3</v>
      </c>
      <c r="E199" s="41">
        <v>18</v>
      </c>
      <c r="F199" s="41"/>
      <c r="G199" s="41"/>
      <c r="H199" s="41">
        <f t="shared" si="14"/>
        <v>-3</v>
      </c>
      <c r="I199" s="41">
        <f t="shared" si="14"/>
        <v>-18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>
        <v>5</v>
      </c>
      <c r="E200" s="41">
        <v>15</v>
      </c>
      <c r="F200" s="41"/>
      <c r="G200" s="41"/>
      <c r="H200" s="41">
        <f t="shared" si="14"/>
        <v>-5</v>
      </c>
      <c r="I200" s="41">
        <f t="shared" si="14"/>
        <v>-15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>
        <v>5</v>
      </c>
      <c r="E201" s="41">
        <v>12</v>
      </c>
      <c r="F201" s="41"/>
      <c r="G201" s="41"/>
      <c r="H201" s="41">
        <f t="shared" si="14"/>
        <v>-5</v>
      </c>
      <c r="I201" s="41">
        <f t="shared" si="14"/>
        <v>-12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>
        <v>10</v>
      </c>
      <c r="E202" s="41">
        <v>5.6</v>
      </c>
      <c r="F202" s="41"/>
      <c r="G202" s="41"/>
      <c r="H202" s="41">
        <f t="shared" si="14"/>
        <v>-10</v>
      </c>
      <c r="I202" s="41">
        <f t="shared" si="14"/>
        <v>-5.6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>
        <v>10</v>
      </c>
      <c r="E204" s="41">
        <v>5.6</v>
      </c>
      <c r="F204" s="41"/>
      <c r="G204" s="41"/>
      <c r="H204" s="41">
        <f t="shared" si="14"/>
        <v>-10</v>
      </c>
      <c r="I204" s="41">
        <f t="shared" si="14"/>
        <v>-5.6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30</v>
      </c>
      <c r="E205" s="41">
        <v>15</v>
      </c>
      <c r="F205" s="41"/>
      <c r="G205" s="41"/>
      <c r="H205" s="41">
        <f t="shared" si="14"/>
        <v>-30</v>
      </c>
      <c r="I205" s="41">
        <f t="shared" si="14"/>
        <v>-15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>
        <v>8</v>
      </c>
      <c r="E206" s="41">
        <v>13.6</v>
      </c>
      <c r="F206" s="41"/>
      <c r="G206" s="41"/>
      <c r="H206" s="41">
        <f t="shared" si="14"/>
        <v>-8</v>
      </c>
      <c r="I206" s="41">
        <f t="shared" si="14"/>
        <v>-13.6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>
        <v>20</v>
      </c>
      <c r="E210" s="41">
        <v>12</v>
      </c>
      <c r="F210" s="41"/>
      <c r="G210" s="41"/>
      <c r="H210" s="41">
        <f t="shared" si="14"/>
        <v>-20</v>
      </c>
      <c r="I210" s="41">
        <f t="shared" si="14"/>
        <v>-12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30</v>
      </c>
      <c r="E212" s="41">
        <v>16.5</v>
      </c>
      <c r="F212" s="41"/>
      <c r="G212" s="41"/>
      <c r="H212" s="41">
        <f t="shared" si="14"/>
        <v>-30</v>
      </c>
      <c r="I212" s="41">
        <f t="shared" si="14"/>
        <v>-16.5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ref="I239:I302" si="15">G239-E239</f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16">F240-D240</f>
        <v>0</v>
      </c>
      <c r="I240" s="41">
        <f t="shared" si="15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6"/>
        <v>0</v>
      </c>
      <c r="I241" s="41">
        <f t="shared" si="15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6"/>
        <v>0</v>
      </c>
      <c r="I242" s="41">
        <f t="shared" si="15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6"/>
        <v>0</v>
      </c>
      <c r="I243" s="41">
        <f t="shared" si="15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6"/>
        <v>0</v>
      </c>
      <c r="I244" s="41">
        <f t="shared" si="15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6"/>
        <v>0</v>
      </c>
      <c r="I245" s="41">
        <f t="shared" si="15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6"/>
        <v>0</v>
      </c>
      <c r="I246" s="41">
        <f t="shared" si="15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6"/>
        <v>0</v>
      </c>
      <c r="I247" s="41">
        <f t="shared" si="15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6"/>
        <v>0</v>
      </c>
      <c r="I248" s="41">
        <f t="shared" si="15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6"/>
        <v>0</v>
      </c>
      <c r="I249" s="41">
        <f t="shared" si="15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6"/>
        <v>0</v>
      </c>
      <c r="I250" s="41">
        <f t="shared" si="15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6"/>
        <v>0</v>
      </c>
      <c r="I251" s="41">
        <f t="shared" si="15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6"/>
        <v>0</v>
      </c>
      <c r="I252" s="41">
        <f t="shared" si="15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16"/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10</v>
      </c>
      <c r="E257" s="41">
        <v>38.799999999999997</v>
      </c>
      <c r="F257" s="41"/>
      <c r="G257" s="41"/>
      <c r="H257" s="41">
        <f t="shared" si="16"/>
        <v>-10</v>
      </c>
      <c r="I257" s="41">
        <f t="shared" si="15"/>
        <v>-38.799999999999997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30</v>
      </c>
      <c r="E258" s="41">
        <v>100.2</v>
      </c>
      <c r="F258" s="41"/>
      <c r="G258" s="41"/>
      <c r="H258" s="41">
        <f t="shared" si="16"/>
        <v>-30</v>
      </c>
      <c r="I258" s="41">
        <f t="shared" si="15"/>
        <v>-100.2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30</v>
      </c>
      <c r="E259" s="41">
        <v>92.4</v>
      </c>
      <c r="F259" s="41"/>
      <c r="G259" s="41"/>
      <c r="H259" s="41">
        <f t="shared" si="16"/>
        <v>-30</v>
      </c>
      <c r="I259" s="41">
        <f t="shared" si="15"/>
        <v>-92.4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>
        <v>20</v>
      </c>
      <c r="E262" s="41">
        <v>76</v>
      </c>
      <c r="F262" s="41"/>
      <c r="G262" s="41"/>
      <c r="H262" s="41">
        <f t="shared" si="16"/>
        <v>-20</v>
      </c>
      <c r="I262" s="41">
        <f t="shared" si="15"/>
        <v>-76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15</v>
      </c>
      <c r="E264" s="41">
        <v>50.1</v>
      </c>
      <c r="F264" s="41"/>
      <c r="G264" s="41"/>
      <c r="H264" s="41">
        <f t="shared" si="16"/>
        <v>-15</v>
      </c>
      <c r="I264" s="41">
        <f t="shared" si="15"/>
        <v>-50.1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6</v>
      </c>
      <c r="E268" s="41">
        <v>90</v>
      </c>
      <c r="F268" s="41"/>
      <c r="G268" s="41"/>
      <c r="H268" s="41">
        <f t="shared" si="16"/>
        <v>-6</v>
      </c>
      <c r="I268" s="41">
        <f t="shared" si="15"/>
        <v>-90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>
        <v>30</v>
      </c>
      <c r="E274" s="41">
        <v>75</v>
      </c>
      <c r="F274" s="41"/>
      <c r="G274" s="41"/>
      <c r="H274" s="41">
        <f t="shared" si="16"/>
        <v>-30</v>
      </c>
      <c r="I274" s="41">
        <f t="shared" si="15"/>
        <v>-75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>
        <v>2</v>
      </c>
      <c r="E279" s="41">
        <v>51</v>
      </c>
      <c r="F279" s="41"/>
      <c r="G279" s="41"/>
      <c r="H279" s="41">
        <f t="shared" si="16"/>
        <v>-2</v>
      </c>
      <c r="I279" s="41">
        <f t="shared" si="15"/>
        <v>-51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>
        <v>10</v>
      </c>
      <c r="E280" s="41">
        <v>120</v>
      </c>
      <c r="F280" s="41"/>
      <c r="G280" s="41"/>
      <c r="H280" s="41">
        <f t="shared" si="16"/>
        <v>-10</v>
      </c>
      <c r="I280" s="41">
        <f t="shared" si="15"/>
        <v>-120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>
        <v>2</v>
      </c>
      <c r="E281" s="41">
        <v>38</v>
      </c>
      <c r="F281" s="41"/>
      <c r="G281" s="41"/>
      <c r="H281" s="41">
        <f t="shared" si="16"/>
        <v>-2</v>
      </c>
      <c r="I281" s="41">
        <f t="shared" si="15"/>
        <v>-38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>
        <v>6</v>
      </c>
      <c r="E282" s="41">
        <v>90</v>
      </c>
      <c r="F282" s="41"/>
      <c r="G282" s="41"/>
      <c r="H282" s="41">
        <f t="shared" si="16"/>
        <v>-6</v>
      </c>
      <c r="I282" s="41">
        <f t="shared" si="15"/>
        <v>-90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30</v>
      </c>
      <c r="E283" s="41">
        <v>179.5</v>
      </c>
      <c r="F283" s="41"/>
      <c r="G283" s="41"/>
      <c r="H283" s="41">
        <f t="shared" si="16"/>
        <v>-30</v>
      </c>
      <c r="I283" s="41">
        <f t="shared" si="15"/>
        <v>-179.5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30</v>
      </c>
      <c r="E284" s="41">
        <v>190.1</v>
      </c>
      <c r="F284" s="41"/>
      <c r="G284" s="41"/>
      <c r="H284" s="41">
        <f t="shared" si="16"/>
        <v>-30</v>
      </c>
      <c r="I284" s="41">
        <f t="shared" si="15"/>
        <v>-190.1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>
        <v>10</v>
      </c>
      <c r="E285" s="41">
        <v>15.7</v>
      </c>
      <c r="F285" s="41"/>
      <c r="G285" s="41"/>
      <c r="H285" s="41">
        <f t="shared" si="16"/>
        <v>-10</v>
      </c>
      <c r="I285" s="41">
        <f t="shared" si="15"/>
        <v>-15.7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>
        <v>3</v>
      </c>
      <c r="E286" s="41">
        <v>28.5</v>
      </c>
      <c r="F286" s="41"/>
      <c r="G286" s="41"/>
      <c r="H286" s="41">
        <f t="shared" si="16"/>
        <v>-3</v>
      </c>
      <c r="I286" s="41">
        <f t="shared" si="15"/>
        <v>-28.5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19" si="17">F304-D304</f>
        <v>0</v>
      </c>
      <c r="I304" s="41">
        <f t="shared" si="17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414</v>
      </c>
      <c r="F305" s="37"/>
      <c r="G305" s="37">
        <f>SUM(G306:G331)</f>
        <v>0</v>
      </c>
      <c r="H305" s="37">
        <f t="shared" si="17"/>
        <v>0</v>
      </c>
      <c r="I305" s="37">
        <f t="shared" si="17"/>
        <v>-414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>
        <v>6</v>
      </c>
      <c r="E306" s="41">
        <v>54</v>
      </c>
      <c r="F306" s="41"/>
      <c r="G306" s="41"/>
      <c r="H306" s="41">
        <f t="shared" si="17"/>
        <v>-6</v>
      </c>
      <c r="I306" s="41">
        <f t="shared" si="17"/>
        <v>-54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>
        <v>5</v>
      </c>
      <c r="E307" s="41">
        <v>360</v>
      </c>
      <c r="F307" s="41"/>
      <c r="G307" s="41"/>
      <c r="H307" s="41">
        <f t="shared" si="17"/>
        <v>-5</v>
      </c>
      <c r="I307" s="41">
        <f t="shared" si="17"/>
        <v>-360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7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7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7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7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7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7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7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7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7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7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7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7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ref="H320:H331" si="18">F320-D320</f>
        <v>0</v>
      </c>
      <c r="I320" s="41">
        <f t="shared" ref="I320:I331" si="19">G320-E320</f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8"/>
        <v>0</v>
      </c>
      <c r="I321" s="41">
        <f t="shared" si="19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8"/>
        <v>0</v>
      </c>
      <c r="I322" s="41">
        <f t="shared" si="19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8"/>
        <v>0</v>
      </c>
      <c r="I323" s="41">
        <f t="shared" si="19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8"/>
        <v>0</v>
      </c>
      <c r="I324" s="41">
        <f t="shared" si="19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8"/>
        <v>0</v>
      </c>
      <c r="I325" s="41">
        <f t="shared" si="19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8"/>
        <v>0</v>
      </c>
      <c r="I326" s="41">
        <f t="shared" si="19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8"/>
        <v>0</v>
      </c>
      <c r="I327" s="41">
        <f t="shared" si="19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8"/>
        <v>0</v>
      </c>
      <c r="I328" s="41">
        <f t="shared" si="19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8"/>
        <v>0</v>
      </c>
      <c r="I329" s="41">
        <f t="shared" si="19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8"/>
        <v>0</v>
      </c>
      <c r="I330" s="41">
        <f t="shared" si="19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8"/>
        <v>0</v>
      </c>
      <c r="I331" s="41">
        <f t="shared" si="19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1039.5999999999999</v>
      </c>
      <c r="F332" s="37"/>
      <c r="G332" s="37">
        <f>SUM(G335:G344)</f>
        <v>0</v>
      </c>
      <c r="H332" s="37">
        <f t="shared" ref="H332:I332" si="20">F332-D332</f>
        <v>0</v>
      </c>
      <c r="I332" s="37">
        <f t="shared" si="20"/>
        <v>-1039.5999999999999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2101.5</v>
      </c>
      <c r="E335" s="41">
        <v>1006.6</v>
      </c>
      <c r="F335" s="41"/>
      <c r="G335" s="41"/>
      <c r="H335" s="41">
        <f t="shared" ref="H335:I345" si="21">F335-D335</f>
        <v>-2101.5</v>
      </c>
      <c r="I335" s="41">
        <f t="shared" si="21"/>
        <v>-1006.6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87"/>
      <c r="E336" s="41">
        <v>0</v>
      </c>
      <c r="F336" s="41"/>
      <c r="G336" s="41"/>
      <c r="H336" s="41">
        <f t="shared" si="21"/>
        <v>0</v>
      </c>
      <c r="I336" s="41">
        <f t="shared" si="21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87"/>
      <c r="E337" s="41">
        <v>0</v>
      </c>
      <c r="F337" s="41"/>
      <c r="G337" s="41"/>
      <c r="H337" s="41">
        <f t="shared" si="21"/>
        <v>0</v>
      </c>
      <c r="I337" s="41">
        <f t="shared" si="21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87"/>
      <c r="E338" s="41">
        <v>0</v>
      </c>
      <c r="F338" s="41"/>
      <c r="G338" s="41"/>
      <c r="H338" s="41">
        <f t="shared" si="21"/>
        <v>0</v>
      </c>
      <c r="I338" s="41">
        <f t="shared" si="21"/>
        <v>0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87"/>
      <c r="E339" s="41">
        <v>0</v>
      </c>
      <c r="F339" s="41"/>
      <c r="G339" s="41"/>
      <c r="H339" s="41">
        <f t="shared" si="21"/>
        <v>0</v>
      </c>
      <c r="I339" s="41">
        <f t="shared" si="21"/>
        <v>0</v>
      </c>
    </row>
    <row r="340" spans="1:9" s="43" customFormat="1" ht="27" x14ac:dyDescent="0.25">
      <c r="A340" s="39">
        <v>6</v>
      </c>
      <c r="B340" s="55" t="s">
        <v>281</v>
      </c>
      <c r="C340" s="39" t="s">
        <v>16</v>
      </c>
      <c r="D340" s="87">
        <v>3</v>
      </c>
      <c r="E340" s="41">
        <v>3</v>
      </c>
      <c r="F340" s="41"/>
      <c r="G340" s="41"/>
      <c r="H340" s="41">
        <f>F340-D340</f>
        <v>-3</v>
      </c>
      <c r="I340" s="41">
        <f t="shared" si="21"/>
        <v>-3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87"/>
      <c r="E341" s="41">
        <v>0</v>
      </c>
      <c r="F341" s="41"/>
      <c r="G341" s="41"/>
      <c r="H341" s="41">
        <f t="shared" ref="H341:H344" si="22">F341-D341</f>
        <v>0</v>
      </c>
      <c r="I341" s="41">
        <f t="shared" si="21"/>
        <v>0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87"/>
      <c r="E342" s="41">
        <v>0</v>
      </c>
      <c r="F342" s="41"/>
      <c r="G342" s="41"/>
      <c r="H342" s="41">
        <f t="shared" si="22"/>
        <v>0</v>
      </c>
      <c r="I342" s="41">
        <f t="shared" si="21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87">
        <v>12</v>
      </c>
      <c r="E343" s="41">
        <v>30</v>
      </c>
      <c r="F343" s="41"/>
      <c r="G343" s="41"/>
      <c r="H343" s="41">
        <f t="shared" si="22"/>
        <v>-12</v>
      </c>
      <c r="I343" s="41">
        <f t="shared" si="21"/>
        <v>-30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87"/>
      <c r="E344" s="41">
        <v>0</v>
      </c>
      <c r="F344" s="41"/>
      <c r="G344" s="41"/>
      <c r="H344" s="41">
        <f t="shared" si="22"/>
        <v>0</v>
      </c>
      <c r="I344" s="41">
        <f t="shared" si="21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331.4</v>
      </c>
      <c r="F345" s="37"/>
      <c r="G345" s="37">
        <f>SUM(G348:G420)</f>
        <v>0</v>
      </c>
      <c r="H345" s="37">
        <f t="shared" si="21"/>
        <v>0</v>
      </c>
      <c r="I345" s="37">
        <f t="shared" si="21"/>
        <v>-331.4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/>
      <c r="E348" s="41">
        <v>0</v>
      </c>
      <c r="F348" s="41"/>
      <c r="G348" s="41"/>
      <c r="H348" s="41">
        <f t="shared" ref="H348:I363" si="23">F348-D348</f>
        <v>0</v>
      </c>
      <c r="I348" s="41">
        <f t="shared" si="23"/>
        <v>0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 t="s">
        <v>438</v>
      </c>
      <c r="E349" s="41">
        <v>4.4000000000000004</v>
      </c>
      <c r="F349" s="41"/>
      <c r="G349" s="41"/>
      <c r="H349" s="41">
        <f t="shared" si="23"/>
        <v>-20</v>
      </c>
      <c r="I349" s="41">
        <f t="shared" si="23"/>
        <v>-4.4000000000000004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3"/>
        <v>0</v>
      </c>
      <c r="I350" s="41">
        <f t="shared" si="23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 t="s">
        <v>438</v>
      </c>
      <c r="E351" s="41">
        <v>2</v>
      </c>
      <c r="F351" s="41"/>
      <c r="G351" s="41"/>
      <c r="H351" s="41">
        <f t="shared" si="23"/>
        <v>-20</v>
      </c>
      <c r="I351" s="41">
        <f t="shared" si="23"/>
        <v>-2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 t="s">
        <v>463</v>
      </c>
      <c r="E352" s="41">
        <v>8</v>
      </c>
      <c r="F352" s="41"/>
      <c r="G352" s="41"/>
      <c r="H352" s="41">
        <f t="shared" si="23"/>
        <v>-40</v>
      </c>
      <c r="I352" s="41">
        <f t="shared" si="23"/>
        <v>-8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3"/>
        <v>0</v>
      </c>
      <c r="I353" s="41">
        <f t="shared" si="23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/>
      <c r="E354" s="41">
        <v>0</v>
      </c>
      <c r="F354" s="41"/>
      <c r="G354" s="41"/>
      <c r="H354" s="41">
        <f t="shared" si="23"/>
        <v>0</v>
      </c>
      <c r="I354" s="41">
        <f t="shared" si="23"/>
        <v>0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/>
      <c r="E355" s="41">
        <v>0</v>
      </c>
      <c r="F355" s="41"/>
      <c r="G355" s="41"/>
      <c r="H355" s="41">
        <f t="shared" si="23"/>
        <v>0</v>
      </c>
      <c r="I355" s="41">
        <f t="shared" si="23"/>
        <v>0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/>
      <c r="E356" s="41">
        <v>0</v>
      </c>
      <c r="F356" s="41"/>
      <c r="G356" s="41"/>
      <c r="H356" s="41">
        <f t="shared" si="23"/>
        <v>0</v>
      </c>
      <c r="I356" s="41">
        <f t="shared" si="23"/>
        <v>0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/>
      <c r="E357" s="41">
        <v>0</v>
      </c>
      <c r="F357" s="41"/>
      <c r="G357" s="41"/>
      <c r="H357" s="41">
        <f t="shared" si="23"/>
        <v>0</v>
      </c>
      <c r="I357" s="41">
        <f t="shared" si="23"/>
        <v>0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3"/>
        <v>0</v>
      </c>
      <c r="I358" s="41">
        <f t="shared" si="23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/>
      <c r="E359" s="41">
        <v>0</v>
      </c>
      <c r="F359" s="41"/>
      <c r="G359" s="41"/>
      <c r="H359" s="41">
        <f t="shared" si="23"/>
        <v>0</v>
      </c>
      <c r="I359" s="41">
        <f t="shared" si="23"/>
        <v>0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/>
      <c r="E360" s="41">
        <v>0</v>
      </c>
      <c r="F360" s="41"/>
      <c r="G360" s="41"/>
      <c r="H360" s="41">
        <f t="shared" si="23"/>
        <v>0</v>
      </c>
      <c r="I360" s="41">
        <f t="shared" si="23"/>
        <v>0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/>
      <c r="E361" s="41">
        <v>0</v>
      </c>
      <c r="F361" s="41"/>
      <c r="G361" s="41"/>
      <c r="H361" s="41">
        <f t="shared" si="23"/>
        <v>0</v>
      </c>
      <c r="I361" s="41">
        <f t="shared" si="23"/>
        <v>0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 t="s">
        <v>450</v>
      </c>
      <c r="E362" s="41">
        <v>11</v>
      </c>
      <c r="F362" s="41"/>
      <c r="G362" s="41"/>
      <c r="H362" s="41">
        <f t="shared" si="23"/>
        <v>-10</v>
      </c>
      <c r="I362" s="41">
        <f t="shared" si="23"/>
        <v>-11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 t="s">
        <v>476</v>
      </c>
      <c r="E363" s="41">
        <v>15</v>
      </c>
      <c r="F363" s="41"/>
      <c r="G363" s="41"/>
      <c r="H363" s="41">
        <f t="shared" si="23"/>
        <v>-75</v>
      </c>
      <c r="I363" s="41">
        <f t="shared" si="23"/>
        <v>-15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 t="s">
        <v>477</v>
      </c>
      <c r="E364" s="41">
        <v>130</v>
      </c>
      <c r="F364" s="41"/>
      <c r="G364" s="41"/>
      <c r="H364" s="41">
        <f t="shared" ref="H364:I427" si="24">F364-D364</f>
        <v>-1300</v>
      </c>
      <c r="I364" s="41">
        <f t="shared" si="24"/>
        <v>-130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 t="s">
        <v>463</v>
      </c>
      <c r="E365" s="41">
        <v>14.8</v>
      </c>
      <c r="F365" s="41"/>
      <c r="G365" s="41"/>
      <c r="H365" s="41">
        <f t="shared" si="24"/>
        <v>-40</v>
      </c>
      <c r="I365" s="41">
        <f t="shared" si="24"/>
        <v>-14.8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 t="s">
        <v>467</v>
      </c>
      <c r="E366" s="41">
        <v>6.6</v>
      </c>
      <c r="F366" s="41"/>
      <c r="G366" s="41"/>
      <c r="H366" s="41">
        <f t="shared" si="24"/>
        <v>-60</v>
      </c>
      <c r="I366" s="41">
        <f t="shared" si="24"/>
        <v>-6.6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 t="s">
        <v>456</v>
      </c>
      <c r="E367" s="41">
        <v>0.6</v>
      </c>
      <c r="F367" s="41"/>
      <c r="G367" s="41"/>
      <c r="H367" s="41">
        <f t="shared" si="24"/>
        <v>-1</v>
      </c>
      <c r="I367" s="41">
        <f t="shared" si="24"/>
        <v>-0.6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4"/>
        <v>0</v>
      </c>
      <c r="I368" s="41">
        <f t="shared" si="24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4"/>
        <v>0</v>
      </c>
      <c r="I369" s="41">
        <f t="shared" si="24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/>
      <c r="E370" s="41">
        <v>0</v>
      </c>
      <c r="F370" s="41"/>
      <c r="G370" s="41"/>
      <c r="H370" s="41">
        <f t="shared" si="24"/>
        <v>0</v>
      </c>
      <c r="I370" s="41">
        <f t="shared" si="24"/>
        <v>0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4"/>
        <v>0</v>
      </c>
      <c r="I371" s="41">
        <f t="shared" si="24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/>
      <c r="E372" s="41">
        <v>0</v>
      </c>
      <c r="F372" s="41"/>
      <c r="G372" s="41"/>
      <c r="H372" s="41">
        <f t="shared" si="24"/>
        <v>0</v>
      </c>
      <c r="I372" s="41">
        <f t="shared" si="24"/>
        <v>0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/>
      <c r="E373" s="41">
        <v>0</v>
      </c>
      <c r="F373" s="41"/>
      <c r="G373" s="41"/>
      <c r="H373" s="41">
        <f t="shared" si="24"/>
        <v>0</v>
      </c>
      <c r="I373" s="41">
        <f t="shared" si="24"/>
        <v>0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/>
      <c r="E374" s="41">
        <v>0</v>
      </c>
      <c r="F374" s="41"/>
      <c r="G374" s="41"/>
      <c r="H374" s="41">
        <f t="shared" si="24"/>
        <v>0</v>
      </c>
      <c r="I374" s="41">
        <f t="shared" si="24"/>
        <v>0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4"/>
        <v>0</v>
      </c>
      <c r="I375" s="41">
        <f t="shared" si="24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/>
      <c r="E376" s="41">
        <v>0</v>
      </c>
      <c r="F376" s="41"/>
      <c r="G376" s="41"/>
      <c r="H376" s="41">
        <f t="shared" si="24"/>
        <v>0</v>
      </c>
      <c r="I376" s="41">
        <f t="shared" si="24"/>
        <v>0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/>
      <c r="E377" s="41">
        <v>0</v>
      </c>
      <c r="F377" s="41"/>
      <c r="G377" s="41"/>
      <c r="H377" s="41">
        <f t="shared" si="24"/>
        <v>0</v>
      </c>
      <c r="I377" s="41">
        <f t="shared" si="24"/>
        <v>0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 t="s">
        <v>447</v>
      </c>
      <c r="E378" s="41">
        <v>16.5</v>
      </c>
      <c r="F378" s="41"/>
      <c r="G378" s="41"/>
      <c r="H378" s="41">
        <f t="shared" si="24"/>
        <v>-30</v>
      </c>
      <c r="I378" s="41">
        <f t="shared" si="24"/>
        <v>-16.5</v>
      </c>
    </row>
    <row r="379" spans="1:9" s="43" customFormat="1" ht="27" x14ac:dyDescent="0.25">
      <c r="A379" s="39">
        <v>32</v>
      </c>
      <c r="B379" s="55" t="s">
        <v>432</v>
      </c>
      <c r="C379" s="39" t="s">
        <v>16</v>
      </c>
      <c r="D379" s="39"/>
      <c r="E379" s="41">
        <v>0</v>
      </c>
      <c r="F379" s="41"/>
      <c r="G379" s="41"/>
      <c r="H379" s="41">
        <f t="shared" si="24"/>
        <v>0</v>
      </c>
      <c r="I379" s="41">
        <f t="shared" si="24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 t="s">
        <v>438</v>
      </c>
      <c r="E380" s="41">
        <v>10</v>
      </c>
      <c r="F380" s="41"/>
      <c r="G380" s="41"/>
      <c r="H380" s="41">
        <f t="shared" si="24"/>
        <v>-20</v>
      </c>
      <c r="I380" s="41">
        <f t="shared" si="24"/>
        <v>-10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 t="s">
        <v>478</v>
      </c>
      <c r="E381" s="41">
        <v>52.5</v>
      </c>
      <c r="F381" s="41"/>
      <c r="G381" s="41"/>
      <c r="H381" s="41">
        <f t="shared" si="24"/>
        <v>-500</v>
      </c>
      <c r="I381" s="41">
        <f t="shared" si="24"/>
        <v>-52.5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4"/>
        <v>0</v>
      </c>
      <c r="I382" s="41">
        <f t="shared" si="24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 t="s">
        <v>470</v>
      </c>
      <c r="E383" s="41">
        <v>60</v>
      </c>
      <c r="F383" s="41"/>
      <c r="G383" s="41"/>
      <c r="H383" s="41">
        <f t="shared" si="24"/>
        <v>-120</v>
      </c>
      <c r="I383" s="41">
        <f t="shared" si="24"/>
        <v>-60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/>
      <c r="E384" s="41">
        <v>0</v>
      </c>
      <c r="F384" s="41"/>
      <c r="G384" s="41"/>
      <c r="H384" s="41">
        <f t="shared" si="24"/>
        <v>0</v>
      </c>
      <c r="I384" s="41">
        <f t="shared" si="24"/>
        <v>0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4"/>
        <v>0</v>
      </c>
      <c r="I385" s="41">
        <f t="shared" si="24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/>
      <c r="E386" s="41">
        <v>0</v>
      </c>
      <c r="F386" s="41"/>
      <c r="G386" s="41"/>
      <c r="H386" s="41">
        <f t="shared" si="24"/>
        <v>0</v>
      </c>
      <c r="I386" s="41">
        <f t="shared" si="24"/>
        <v>0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4"/>
        <v>0</v>
      </c>
      <c r="I387" s="41">
        <f t="shared" si="24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4"/>
        <v>0</v>
      </c>
      <c r="I388" s="41">
        <f t="shared" si="24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/>
      <c r="E389" s="41">
        <v>0</v>
      </c>
      <c r="F389" s="41"/>
      <c r="G389" s="41"/>
      <c r="H389" s="41">
        <f t="shared" si="24"/>
        <v>0</v>
      </c>
      <c r="I389" s="41">
        <f t="shared" si="24"/>
        <v>0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4"/>
        <v>0</v>
      </c>
      <c r="I390" s="41">
        <f t="shared" si="24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/>
      <c r="E391" s="41">
        <v>0</v>
      </c>
      <c r="F391" s="41"/>
      <c r="G391" s="41"/>
      <c r="H391" s="41">
        <f t="shared" si="24"/>
        <v>0</v>
      </c>
      <c r="I391" s="41">
        <f t="shared" si="24"/>
        <v>0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/>
      <c r="E392" s="41">
        <v>0</v>
      </c>
      <c r="F392" s="41"/>
      <c r="G392" s="41"/>
      <c r="H392" s="41">
        <f t="shared" si="24"/>
        <v>0</v>
      </c>
      <c r="I392" s="41">
        <f t="shared" si="24"/>
        <v>0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4"/>
        <v>0</v>
      </c>
      <c r="I393" s="41">
        <f t="shared" si="24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4"/>
        <v>0</v>
      </c>
      <c r="I394" s="41">
        <f t="shared" si="24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4"/>
        <v>0</v>
      </c>
      <c r="I395" s="41">
        <f t="shared" si="24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/>
      <c r="E396" s="41">
        <v>0</v>
      </c>
      <c r="F396" s="41"/>
      <c r="G396" s="41"/>
      <c r="H396" s="41">
        <f t="shared" si="24"/>
        <v>0</v>
      </c>
      <c r="I396" s="41">
        <f t="shared" si="24"/>
        <v>0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/>
      <c r="E397" s="41">
        <v>0</v>
      </c>
      <c r="F397" s="41"/>
      <c r="G397" s="41"/>
      <c r="H397" s="41">
        <f t="shared" si="24"/>
        <v>0</v>
      </c>
      <c r="I397" s="41">
        <f t="shared" si="24"/>
        <v>0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4"/>
        <v>0</v>
      </c>
      <c r="I398" s="41">
        <f t="shared" si="24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4"/>
        <v>0</v>
      </c>
      <c r="I399" s="41">
        <f t="shared" si="24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/>
      <c r="E400" s="41">
        <v>0</v>
      </c>
      <c r="F400" s="41"/>
      <c r="G400" s="41"/>
      <c r="H400" s="41">
        <f t="shared" si="24"/>
        <v>0</v>
      </c>
      <c r="I400" s="41">
        <f t="shared" si="24"/>
        <v>0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4"/>
        <v>0</v>
      </c>
      <c r="I401" s="41">
        <f t="shared" si="24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4"/>
        <v>0</v>
      </c>
      <c r="I402" s="41">
        <f t="shared" si="24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4"/>
        <v>0</v>
      </c>
      <c r="I403" s="41">
        <f t="shared" si="24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4"/>
        <v>0</v>
      </c>
      <c r="I404" s="41">
        <f t="shared" si="24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4"/>
        <v>0</v>
      </c>
      <c r="I405" s="41">
        <f t="shared" si="24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4"/>
        <v>0</v>
      </c>
      <c r="I406" s="41">
        <f t="shared" si="24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4"/>
        <v>0</v>
      </c>
      <c r="I407" s="41">
        <f t="shared" si="24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/>
      <c r="E408" s="41">
        <v>0</v>
      </c>
      <c r="F408" s="41"/>
      <c r="G408" s="41"/>
      <c r="H408" s="41">
        <f t="shared" si="24"/>
        <v>0</v>
      </c>
      <c r="I408" s="41">
        <f t="shared" si="24"/>
        <v>0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4"/>
        <v>0</v>
      </c>
      <c r="I409" s="41">
        <f t="shared" si="24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4"/>
        <v>0</v>
      </c>
      <c r="I410" s="41">
        <f t="shared" si="24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4"/>
        <v>0</v>
      </c>
      <c r="I411" s="41">
        <f t="shared" si="24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4"/>
        <v>0</v>
      </c>
      <c r="I412" s="41">
        <f t="shared" si="24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4"/>
        <v>0</v>
      </c>
      <c r="I413" s="41">
        <f t="shared" si="24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4"/>
        <v>0</v>
      </c>
      <c r="I414" s="41">
        <f t="shared" si="24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4"/>
        <v>0</v>
      </c>
      <c r="I415" s="41">
        <f t="shared" si="24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4"/>
        <v>0</v>
      </c>
      <c r="I416" s="41">
        <f t="shared" si="24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4"/>
        <v>0</v>
      </c>
      <c r="I417" s="41">
        <f t="shared" si="24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4"/>
        <v>0</v>
      </c>
      <c r="I418" s="41">
        <f t="shared" si="24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4"/>
        <v>0</v>
      </c>
      <c r="I419" s="41">
        <f t="shared" si="24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4"/>
        <v>0</v>
      </c>
      <c r="I420" s="41">
        <f t="shared" si="24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247</v>
      </c>
      <c r="F421" s="37"/>
      <c r="G421" s="37">
        <f>SUM(G424:G452)</f>
        <v>0</v>
      </c>
      <c r="H421" s="37">
        <f t="shared" si="24"/>
        <v>0</v>
      </c>
      <c r="I421" s="37">
        <f t="shared" si="24"/>
        <v>-247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4"/>
        <v>0</v>
      </c>
      <c r="I422" s="41">
        <f t="shared" si="24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4"/>
        <v>0</v>
      </c>
      <c r="I423" s="41">
        <f t="shared" si="24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 t="s">
        <v>438</v>
      </c>
      <c r="E424" s="41">
        <v>50</v>
      </c>
      <c r="F424" s="41"/>
      <c r="G424" s="41"/>
      <c r="H424" s="41">
        <f t="shared" si="24"/>
        <v>-20</v>
      </c>
      <c r="I424" s="41">
        <f t="shared" si="24"/>
        <v>-50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 t="s">
        <v>447</v>
      </c>
      <c r="E425" s="41">
        <v>54</v>
      </c>
      <c r="F425" s="41"/>
      <c r="G425" s="41"/>
      <c r="H425" s="41">
        <f t="shared" si="24"/>
        <v>-30</v>
      </c>
      <c r="I425" s="41">
        <f t="shared" si="24"/>
        <v>-54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 t="s">
        <v>462</v>
      </c>
      <c r="E426" s="41">
        <v>23.2</v>
      </c>
      <c r="F426" s="41"/>
      <c r="G426" s="41"/>
      <c r="H426" s="41">
        <f t="shared" si="24"/>
        <v>-4</v>
      </c>
      <c r="I426" s="41">
        <f t="shared" si="24"/>
        <v>-23.2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 t="s">
        <v>443</v>
      </c>
      <c r="E427" s="41">
        <v>13.6</v>
      </c>
      <c r="F427" s="41"/>
      <c r="G427" s="41"/>
      <c r="H427" s="41">
        <f t="shared" si="24"/>
        <v>-2</v>
      </c>
      <c r="I427" s="41">
        <f t="shared" si="24"/>
        <v>-13.6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 t="s">
        <v>456</v>
      </c>
      <c r="E428" s="41">
        <v>20</v>
      </c>
      <c r="F428" s="41"/>
      <c r="G428" s="41"/>
      <c r="H428" s="41">
        <f t="shared" ref="H428:I452" si="25">F428-D428</f>
        <v>-1</v>
      </c>
      <c r="I428" s="41">
        <f t="shared" si="25"/>
        <v>-20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 t="s">
        <v>459</v>
      </c>
      <c r="E429" s="41">
        <v>40</v>
      </c>
      <c r="F429" s="41"/>
      <c r="G429" s="41"/>
      <c r="H429" s="41">
        <f t="shared" si="25"/>
        <v>-5</v>
      </c>
      <c r="I429" s="41">
        <f t="shared" si="25"/>
        <v>-40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/>
      <c r="E430" s="41">
        <v>0</v>
      </c>
      <c r="F430" s="41"/>
      <c r="G430" s="41"/>
      <c r="H430" s="41">
        <f t="shared" si="25"/>
        <v>0</v>
      </c>
      <c r="I430" s="41">
        <f t="shared" si="25"/>
        <v>0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/>
      <c r="E431" s="41">
        <v>0</v>
      </c>
      <c r="F431" s="41"/>
      <c r="G431" s="41"/>
      <c r="H431" s="41">
        <f t="shared" si="25"/>
        <v>0</v>
      </c>
      <c r="I431" s="41">
        <f t="shared" si="25"/>
        <v>0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5"/>
        <v>0</v>
      </c>
      <c r="I432" s="41">
        <f t="shared" si="25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/>
      <c r="E433" s="41">
        <v>0</v>
      </c>
      <c r="F433" s="41"/>
      <c r="G433" s="41"/>
      <c r="H433" s="41">
        <f t="shared" si="25"/>
        <v>0</v>
      </c>
      <c r="I433" s="41">
        <f t="shared" si="25"/>
        <v>0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5"/>
        <v>0</v>
      </c>
      <c r="I434" s="41">
        <f t="shared" si="25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5"/>
        <v>0</v>
      </c>
      <c r="I435" s="41">
        <f t="shared" si="25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5"/>
        <v>0</v>
      </c>
      <c r="I436" s="41">
        <f t="shared" si="25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5"/>
        <v>0</v>
      </c>
      <c r="I437" s="41">
        <f t="shared" si="25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5"/>
        <v>0</v>
      </c>
      <c r="I438" s="41">
        <f t="shared" si="25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5"/>
        <v>0</v>
      </c>
      <c r="I439" s="41">
        <f t="shared" si="25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5"/>
        <v>0</v>
      </c>
      <c r="I440" s="41">
        <f t="shared" si="25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 t="s">
        <v>446</v>
      </c>
      <c r="E441" s="41">
        <v>46</v>
      </c>
      <c r="F441" s="41"/>
      <c r="G441" s="41"/>
      <c r="H441" s="41">
        <f t="shared" si="25"/>
        <v>-200</v>
      </c>
      <c r="I441" s="41">
        <f t="shared" si="25"/>
        <v>-46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5"/>
        <v>0</v>
      </c>
      <c r="I442" s="41">
        <f t="shared" si="25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5"/>
        <v>0</v>
      </c>
      <c r="I443" s="41">
        <f t="shared" si="25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5"/>
        <v>0</v>
      </c>
      <c r="I444" s="41">
        <f t="shared" si="25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>
        <v>8</v>
      </c>
      <c r="E445" s="41">
        <v>0.2</v>
      </c>
      <c r="F445" s="41"/>
      <c r="G445" s="41"/>
      <c r="H445" s="41">
        <f t="shared" si="25"/>
        <v>-8</v>
      </c>
      <c r="I445" s="41">
        <f t="shared" si="25"/>
        <v>-0.2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5"/>
        <v>0</v>
      </c>
      <c r="I446" s="41">
        <f t="shared" si="25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5"/>
        <v>0</v>
      </c>
      <c r="I447" s="41">
        <f t="shared" si="25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5"/>
        <v>0</v>
      </c>
      <c r="I448" s="41">
        <f t="shared" si="25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5"/>
        <v>0</v>
      </c>
      <c r="I449" s="41">
        <f t="shared" si="25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5"/>
        <v>0</v>
      </c>
      <c r="I450" s="41">
        <f t="shared" si="25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5"/>
        <v>0</v>
      </c>
      <c r="I451" s="41">
        <f t="shared" si="25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5"/>
        <v>0</v>
      </c>
      <c r="I452" s="41">
        <f t="shared" si="25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10.4</v>
      </c>
      <c r="F453" s="37"/>
      <c r="G453" s="37">
        <f>SUM(G456:G458)</f>
        <v>11</v>
      </c>
      <c r="H453" s="37">
        <f t="shared" ref="H453:I453" si="26">F453-D453</f>
        <v>0</v>
      </c>
      <c r="I453" s="37">
        <f t="shared" si="26"/>
        <v>0.59999999999999964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10.4</v>
      </c>
      <c r="F456" s="41"/>
      <c r="G456" s="41">
        <v>11</v>
      </c>
      <c r="H456" s="41">
        <f t="shared" ref="H456:I459" si="27">F456-D456</f>
        <v>0</v>
      </c>
      <c r="I456" s="41">
        <f t="shared" si="27"/>
        <v>0.59999999999999964</v>
      </c>
    </row>
    <row r="457" spans="1:9" s="43" customFormat="1" x14ac:dyDescent="0.25">
      <c r="A457" s="39">
        <v>2</v>
      </c>
      <c r="B457" s="55" t="s">
        <v>101</v>
      </c>
      <c r="C457" s="39" t="s">
        <v>16</v>
      </c>
      <c r="D457" s="39"/>
      <c r="E457" s="41"/>
      <c r="F457" s="41"/>
      <c r="G457" s="41"/>
      <c r="H457" s="41">
        <f t="shared" si="27"/>
        <v>0</v>
      </c>
      <c r="I457" s="41">
        <f t="shared" si="27"/>
        <v>0</v>
      </c>
    </row>
    <row r="458" spans="1:9" s="43" customFormat="1" x14ac:dyDescent="0.25">
      <c r="A458" s="39">
        <v>3</v>
      </c>
      <c r="B458" s="55"/>
      <c r="C458" s="39" t="s">
        <v>16</v>
      </c>
      <c r="D458" s="39"/>
      <c r="E458" s="41"/>
      <c r="F458" s="41"/>
      <c r="G458" s="41"/>
      <c r="H458" s="41">
        <f t="shared" si="27"/>
        <v>0</v>
      </c>
      <c r="I458" s="41">
        <f t="shared" si="27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7"/>
        <v>0</v>
      </c>
      <c r="I459" s="37">
        <f t="shared" si="27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8">F462-D462</f>
        <v>0</v>
      </c>
      <c r="I462" s="41">
        <f t="shared" si="28"/>
        <v>0</v>
      </c>
    </row>
    <row r="463" spans="1:9" s="43" customFormat="1" x14ac:dyDescent="0.25">
      <c r="A463" s="39">
        <v>2</v>
      </c>
      <c r="B463" s="55"/>
      <c r="C463" s="39" t="s">
        <v>16</v>
      </c>
      <c r="D463" s="39"/>
      <c r="E463" s="41"/>
      <c r="F463" s="41"/>
      <c r="G463" s="41"/>
      <c r="H463" s="41">
        <f t="shared" si="28"/>
        <v>0</v>
      </c>
      <c r="I463" s="41">
        <f t="shared" si="28"/>
        <v>0</v>
      </c>
    </row>
    <row r="464" spans="1:9" s="43" customFormat="1" x14ac:dyDescent="0.25">
      <c r="A464" s="39">
        <v>3</v>
      </c>
      <c r="B464" s="55"/>
      <c r="C464" s="39" t="s">
        <v>16</v>
      </c>
      <c r="D464" s="39"/>
      <c r="E464" s="41"/>
      <c r="F464" s="41"/>
      <c r="G464" s="41"/>
      <c r="H464" s="41">
        <f t="shared" si="28"/>
        <v>0</v>
      </c>
      <c r="I464" s="41">
        <f t="shared" si="28"/>
        <v>0</v>
      </c>
    </row>
    <row r="465" spans="1:9" s="38" customFormat="1" ht="23.25" customHeight="1" x14ac:dyDescent="0.25">
      <c r="A465" s="34">
        <v>20</v>
      </c>
      <c r="B465" s="66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8"/>
        <v>0</v>
      </c>
      <c r="I465" s="37">
        <f t="shared" si="28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9">F468-D468</f>
        <v>0</v>
      </c>
      <c r="I468" s="41">
        <f t="shared" si="29"/>
        <v>0</v>
      </c>
    </row>
    <row r="469" spans="1:9" s="43" customFormat="1" x14ac:dyDescent="0.25">
      <c r="A469" s="39">
        <v>2</v>
      </c>
      <c r="B469" s="55"/>
      <c r="C469" s="39" t="s">
        <v>16</v>
      </c>
      <c r="D469" s="39"/>
      <c r="E469" s="41"/>
      <c r="F469" s="41"/>
      <c r="G469" s="41"/>
      <c r="H469" s="41">
        <f t="shared" si="29"/>
        <v>0</v>
      </c>
      <c r="I469" s="41">
        <f t="shared" si="29"/>
        <v>0</v>
      </c>
    </row>
    <row r="470" spans="1:9" s="43" customFormat="1" x14ac:dyDescent="0.25">
      <c r="A470" s="39">
        <v>3</v>
      </c>
      <c r="B470" s="55"/>
      <c r="C470" s="39" t="s">
        <v>16</v>
      </c>
      <c r="D470" s="39"/>
      <c r="E470" s="41"/>
      <c r="F470" s="41"/>
      <c r="G470" s="41"/>
      <c r="H470" s="41">
        <f t="shared" si="29"/>
        <v>0</v>
      </c>
      <c r="I470" s="41">
        <f t="shared" si="29"/>
        <v>0</v>
      </c>
    </row>
    <row r="471" spans="1:9" s="38" customFormat="1" ht="23.25" customHeight="1" x14ac:dyDescent="0.25">
      <c r="A471" s="34">
        <v>21</v>
      </c>
      <c r="B471" s="66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9"/>
        <v>0</v>
      </c>
      <c r="I471" s="37">
        <f t="shared" si="29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30">F474-D474</f>
        <v>0</v>
      </c>
      <c r="I474" s="41">
        <f t="shared" si="30"/>
        <v>0</v>
      </c>
    </row>
    <row r="475" spans="1:9" s="43" customFormat="1" x14ac:dyDescent="0.25">
      <c r="A475" s="39">
        <v>2</v>
      </c>
      <c r="B475" s="55"/>
      <c r="C475" s="39" t="s">
        <v>16</v>
      </c>
      <c r="D475" s="39"/>
      <c r="E475" s="41"/>
      <c r="F475" s="41"/>
      <c r="G475" s="41"/>
      <c r="H475" s="41">
        <f t="shared" si="30"/>
        <v>0</v>
      </c>
      <c r="I475" s="41">
        <f t="shared" si="30"/>
        <v>0</v>
      </c>
    </row>
    <row r="476" spans="1:9" s="43" customFormat="1" x14ac:dyDescent="0.25">
      <c r="A476" s="39">
        <v>3</v>
      </c>
      <c r="B476" s="55"/>
      <c r="C476" s="39" t="s">
        <v>16</v>
      </c>
      <c r="D476" s="39"/>
      <c r="E476" s="41"/>
      <c r="F476" s="41"/>
      <c r="G476" s="41"/>
      <c r="H476" s="41">
        <f t="shared" si="30"/>
        <v>0</v>
      </c>
      <c r="I476" s="41">
        <f t="shared" si="30"/>
        <v>0</v>
      </c>
    </row>
  </sheetData>
  <mergeCells count="5">
    <mergeCell ref="G2:I2"/>
    <mergeCell ref="D7:E7"/>
    <mergeCell ref="F7:G7"/>
    <mergeCell ref="H7:I7"/>
    <mergeCell ref="A5:I5"/>
  </mergeCells>
  <conditionalFormatting sqref="B89:B96">
    <cfRule type="cellIs" dxfId="1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427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9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588</v>
      </c>
      <c r="C3" s="103"/>
      <c r="D3" s="103"/>
      <c r="E3" s="103"/>
      <c r="F3" s="8"/>
    </row>
    <row r="4" spans="1:10" s="10" customFormat="1" ht="17.25" customHeight="1" x14ac:dyDescent="0.25">
      <c r="A4" s="4"/>
      <c r="B4" s="82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B6" s="84"/>
      <c r="G6" s="17" t="s">
        <v>4</v>
      </c>
      <c r="H6" s="18"/>
    </row>
    <row r="7" spans="1:10" s="22" customFormat="1" ht="46.5" customHeight="1" thickBot="1" x14ac:dyDescent="0.3">
      <c r="A7" s="19"/>
      <c r="B7" s="83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71810.2</v>
      </c>
      <c r="F10" s="37"/>
      <c r="G10" s="37">
        <f>SUM(G13:G15)</f>
        <v>66159.600000000006</v>
      </c>
      <c r="H10" s="37">
        <f>F10-D10</f>
        <v>0</v>
      </c>
      <c r="I10" s="37">
        <f>G10-E10</f>
        <v>-5650.5999999999913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41">
        <v>41418.6</v>
      </c>
      <c r="F13" s="41"/>
      <c r="G13" s="41">
        <v>38885.199999999997</v>
      </c>
      <c r="H13" s="41">
        <f t="shared" ref="H13:I16" si="0">F13-D13</f>
        <v>0</v>
      </c>
      <c r="I13" s="41">
        <f t="shared" si="0"/>
        <v>-2533.4000000000015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41">
        <v>30391.599999999999</v>
      </c>
      <c r="F15" s="41"/>
      <c r="G15" s="41">
        <v>27274.400000000001</v>
      </c>
      <c r="H15" s="41">
        <f t="shared" si="0"/>
        <v>0</v>
      </c>
      <c r="I15" s="41">
        <f t="shared" si="0"/>
        <v>-3117.1999999999971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5400.3</v>
      </c>
      <c r="F16" s="37"/>
      <c r="G16" s="37">
        <f>SUM(G19:G21)</f>
        <v>6566.8</v>
      </c>
      <c r="H16" s="37">
        <f t="shared" si="0"/>
        <v>0</v>
      </c>
      <c r="I16" s="37">
        <f t="shared" si="0"/>
        <v>1166.5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>
        <v>4387.7</v>
      </c>
      <c r="F19" s="41"/>
      <c r="G19" s="41">
        <v>5650.2</v>
      </c>
      <c r="H19" s="41">
        <f t="shared" ref="H19:I22" si="1">F19-D19</f>
        <v>0</v>
      </c>
      <c r="I19" s="41">
        <f t="shared" si="1"/>
        <v>1262.5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>
        <v>1012.6</v>
      </c>
      <c r="F20" s="41"/>
      <c r="G20" s="41">
        <v>916.6</v>
      </c>
      <c r="H20" s="41">
        <f t="shared" si="1"/>
        <v>0</v>
      </c>
      <c r="I20" s="41">
        <f t="shared" si="1"/>
        <v>-96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122908.8</v>
      </c>
      <c r="F22" s="37"/>
      <c r="G22" s="37">
        <f>SUM(G25:G31)</f>
        <v>150360.29999999999</v>
      </c>
      <c r="H22" s="37">
        <f t="shared" si="1"/>
        <v>0</v>
      </c>
      <c r="I22" s="37">
        <f t="shared" si="1"/>
        <v>27451.499999999985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114358.8</v>
      </c>
      <c r="F25" s="41"/>
      <c r="G25" s="41">
        <v>135002</v>
      </c>
      <c r="H25" s="41">
        <f t="shared" ref="H25:I32" si="2">F25-D25</f>
        <v>0</v>
      </c>
      <c r="I25" s="41">
        <f t="shared" si="2"/>
        <v>20643.199999999997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3199.9</v>
      </c>
      <c r="H26" s="41">
        <f t="shared" si="2"/>
        <v>0</v>
      </c>
      <c r="I26" s="41">
        <f t="shared" si="2"/>
        <v>3199.9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8550</v>
      </c>
      <c r="F27" s="41"/>
      <c r="G27" s="41">
        <v>12158.4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21889.7</v>
      </c>
      <c r="F38" s="37"/>
      <c r="G38" s="37">
        <f>SUM(G41:G43)</f>
        <v>21889.7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>
        <v>21889.7</v>
      </c>
      <c r="F41" s="41"/>
      <c r="G41" s="41">
        <v>21889.7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2820</v>
      </c>
      <c r="F44" s="37"/>
      <c r="G44" s="37">
        <f>SUM(G47:G54)</f>
        <v>0</v>
      </c>
      <c r="H44" s="37">
        <f t="shared" si="4"/>
        <v>0</v>
      </c>
      <c r="I44" s="37">
        <f t="shared" si="4"/>
        <v>-2820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1620</v>
      </c>
      <c r="F47" s="41"/>
      <c r="G47" s="41"/>
      <c r="H47" s="41">
        <f t="shared" ref="H47:I55" si="5">F47-D47</f>
        <v>0</v>
      </c>
      <c r="I47" s="41">
        <f t="shared" si="5"/>
        <v>-1620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41">
        <v>180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1020</v>
      </c>
      <c r="F52" s="41"/>
      <c r="G52" s="41"/>
      <c r="H52" s="41">
        <f t="shared" si="5"/>
        <v>0</v>
      </c>
      <c r="I52" s="41">
        <f t="shared" si="5"/>
        <v>-1020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2651</v>
      </c>
      <c r="F55" s="37"/>
      <c r="G55" s="37">
        <f>SUM(G58:G66)</f>
        <v>0</v>
      </c>
      <c r="H55" s="37">
        <f t="shared" si="5"/>
        <v>0</v>
      </c>
      <c r="I55" s="37">
        <f t="shared" si="5"/>
        <v>-2651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2465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1787.7</v>
      </c>
      <c r="F85" s="37"/>
      <c r="G85" s="37">
        <f>SUM(G88:G96)</f>
        <v>631.4</v>
      </c>
      <c r="H85" s="37">
        <f t="shared" si="9"/>
        <v>0</v>
      </c>
      <c r="I85" s="37">
        <f t="shared" si="9"/>
        <v>-1156.3000000000002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382.9</v>
      </c>
      <c r="F88" s="41"/>
      <c r="G88" s="41"/>
      <c r="H88" s="41">
        <f t="shared" ref="H88:I97" si="10">F88-D88</f>
        <v>0</v>
      </c>
      <c r="I88" s="41">
        <f t="shared" si="10"/>
        <v>-382.9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165</v>
      </c>
      <c r="F89" s="41"/>
      <c r="G89" s="41"/>
      <c r="H89" s="41">
        <f t="shared" si="10"/>
        <v>0</v>
      </c>
      <c r="I89" s="41">
        <f t="shared" si="10"/>
        <v>-165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631.4</v>
      </c>
      <c r="F91" s="41"/>
      <c r="G91" s="41">
        <v>631.4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208.4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200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200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900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-900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900</v>
      </c>
      <c r="F100" s="41"/>
      <c r="G100" s="41"/>
      <c r="H100" s="41">
        <f t="shared" ref="H100:I103" si="11">F100-D100</f>
        <v>0</v>
      </c>
      <c r="I100" s="41">
        <f t="shared" si="11"/>
        <v>-900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24756.999999999989</v>
      </c>
      <c r="F109" s="37"/>
      <c r="G109" s="37">
        <f>+G111+G305</f>
        <v>0</v>
      </c>
      <c r="H109" s="37">
        <f t="shared" si="12"/>
        <v>0</v>
      </c>
      <c r="I109" s="37">
        <f t="shared" si="12"/>
        <v>-24756.999999999989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24459.999999999989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-24459.999999999989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11000</v>
      </c>
      <c r="E112" s="41">
        <v>7920</v>
      </c>
      <c r="F112" s="41"/>
      <c r="G112" s="41"/>
      <c r="H112" s="41">
        <f t="shared" si="13"/>
        <v>-11000</v>
      </c>
      <c r="I112" s="41">
        <f t="shared" si="13"/>
        <v>-7920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260</v>
      </c>
      <c r="E113" s="41">
        <v>57.2</v>
      </c>
      <c r="F113" s="41"/>
      <c r="G113" s="41"/>
      <c r="H113" s="41">
        <f t="shared" si="13"/>
        <v>-260</v>
      </c>
      <c r="I113" s="41">
        <f t="shared" si="13"/>
        <v>-57.2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160</v>
      </c>
      <c r="E114" s="41">
        <v>24</v>
      </c>
      <c r="F114" s="41"/>
      <c r="G114" s="41"/>
      <c r="H114" s="41">
        <f t="shared" si="13"/>
        <v>-160</v>
      </c>
      <c r="I114" s="41">
        <f t="shared" si="13"/>
        <v>-24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15</v>
      </c>
      <c r="E115" s="41">
        <v>3.3</v>
      </c>
      <c r="F115" s="41"/>
      <c r="G115" s="41"/>
      <c r="H115" s="41">
        <f t="shared" si="13"/>
        <v>-15</v>
      </c>
      <c r="I115" s="41">
        <f t="shared" si="13"/>
        <v>-3.3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199</v>
      </c>
      <c r="E116" s="41">
        <v>31.8</v>
      </c>
      <c r="F116" s="41"/>
      <c r="G116" s="41"/>
      <c r="H116" s="41">
        <f t="shared" si="13"/>
        <v>-199</v>
      </c>
      <c r="I116" s="41">
        <f t="shared" si="13"/>
        <v>-31.8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>
        <v>50</v>
      </c>
      <c r="E117" s="41">
        <v>135</v>
      </c>
      <c r="F117" s="41"/>
      <c r="G117" s="41"/>
      <c r="H117" s="41">
        <f t="shared" si="13"/>
        <v>-50</v>
      </c>
      <c r="I117" s="41">
        <f t="shared" si="13"/>
        <v>-135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>
        <v>100</v>
      </c>
      <c r="E118" s="41">
        <v>3</v>
      </c>
      <c r="F118" s="41"/>
      <c r="G118" s="41"/>
      <c r="H118" s="41">
        <f t="shared" si="13"/>
        <v>-100</v>
      </c>
      <c r="I118" s="41">
        <f t="shared" si="13"/>
        <v>-3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111000</v>
      </c>
      <c r="E119" s="41">
        <v>999</v>
      </c>
      <c r="F119" s="41"/>
      <c r="G119" s="41"/>
      <c r="H119" s="41">
        <f t="shared" si="13"/>
        <v>-111000</v>
      </c>
      <c r="I119" s="41">
        <f t="shared" si="13"/>
        <v>-999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13060</v>
      </c>
      <c r="E120" s="41">
        <v>653</v>
      </c>
      <c r="F120" s="41"/>
      <c r="G120" s="41"/>
      <c r="H120" s="41">
        <f t="shared" si="13"/>
        <v>-13060</v>
      </c>
      <c r="I120" s="41">
        <f t="shared" si="13"/>
        <v>-653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19000</v>
      </c>
      <c r="E121" s="41">
        <v>513</v>
      </c>
      <c r="F121" s="41"/>
      <c r="G121" s="41"/>
      <c r="H121" s="41">
        <f t="shared" si="13"/>
        <v>-19000</v>
      </c>
      <c r="I121" s="41">
        <f t="shared" si="13"/>
        <v>-513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26800</v>
      </c>
      <c r="E122" s="41">
        <v>428.8</v>
      </c>
      <c r="F122" s="41"/>
      <c r="G122" s="41"/>
      <c r="H122" s="41">
        <f t="shared" si="13"/>
        <v>-26800</v>
      </c>
      <c r="I122" s="41">
        <f t="shared" si="13"/>
        <v>-428.8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>
        <v>15000</v>
      </c>
      <c r="E123" s="41">
        <v>225</v>
      </c>
      <c r="F123" s="41"/>
      <c r="G123" s="41"/>
      <c r="H123" s="41">
        <f t="shared" si="13"/>
        <v>-15000</v>
      </c>
      <c r="I123" s="41">
        <f t="shared" si="13"/>
        <v>-225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35</v>
      </c>
      <c r="E124" s="41">
        <v>11.2</v>
      </c>
      <c r="F124" s="41"/>
      <c r="G124" s="41"/>
      <c r="H124" s="41">
        <f t="shared" si="13"/>
        <v>-35</v>
      </c>
      <c r="I124" s="41">
        <f t="shared" si="13"/>
        <v>-11.2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35</v>
      </c>
      <c r="E125" s="41">
        <v>22.7</v>
      </c>
      <c r="F125" s="41"/>
      <c r="G125" s="41"/>
      <c r="H125" s="41">
        <f t="shared" si="13"/>
        <v>-35</v>
      </c>
      <c r="I125" s="41">
        <f t="shared" si="13"/>
        <v>-22.7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>
        <v>50</v>
      </c>
      <c r="E126" s="41">
        <v>42.5</v>
      </c>
      <c r="F126" s="41"/>
      <c r="G126" s="41"/>
      <c r="H126" s="41">
        <f t="shared" si="13"/>
        <v>-50</v>
      </c>
      <c r="I126" s="41">
        <f t="shared" si="13"/>
        <v>-42.5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7500</v>
      </c>
      <c r="E127" s="41">
        <v>60</v>
      </c>
      <c r="F127" s="41"/>
      <c r="G127" s="41"/>
      <c r="H127" s="41">
        <f t="shared" ref="H127:I254" si="14">F127-D127</f>
        <v>-7500</v>
      </c>
      <c r="I127" s="41">
        <f t="shared" si="14"/>
        <v>-60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100</v>
      </c>
      <c r="E128" s="41">
        <v>5.3</v>
      </c>
      <c r="F128" s="41"/>
      <c r="G128" s="41"/>
      <c r="H128" s="41">
        <f t="shared" si="14"/>
        <v>-100</v>
      </c>
      <c r="I128" s="41">
        <f t="shared" si="14"/>
        <v>-5.3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>
        <v>100</v>
      </c>
      <c r="E129" s="41">
        <v>5.4</v>
      </c>
      <c r="F129" s="41"/>
      <c r="G129" s="41"/>
      <c r="H129" s="41">
        <f t="shared" si="14"/>
        <v>-100</v>
      </c>
      <c r="I129" s="41">
        <f t="shared" si="14"/>
        <v>-5.4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80</v>
      </c>
      <c r="E130" s="41">
        <v>46.2</v>
      </c>
      <c r="F130" s="41"/>
      <c r="G130" s="41"/>
      <c r="H130" s="41">
        <f t="shared" si="14"/>
        <v>-80</v>
      </c>
      <c r="I130" s="41">
        <f t="shared" si="14"/>
        <v>-46.2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>
        <v>100</v>
      </c>
      <c r="E131" s="41">
        <v>55</v>
      </c>
      <c r="F131" s="41"/>
      <c r="G131" s="41"/>
      <c r="H131" s="41">
        <f t="shared" si="14"/>
        <v>-100</v>
      </c>
      <c r="I131" s="41">
        <f t="shared" si="14"/>
        <v>-55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>
        <v>100</v>
      </c>
      <c r="E132" s="41">
        <v>30</v>
      </c>
      <c r="F132" s="41"/>
      <c r="G132" s="41"/>
      <c r="H132" s="41">
        <f t="shared" si="14"/>
        <v>-100</v>
      </c>
      <c r="I132" s="41">
        <f t="shared" si="14"/>
        <v>-30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300</v>
      </c>
      <c r="E133" s="41">
        <v>39</v>
      </c>
      <c r="F133" s="41"/>
      <c r="G133" s="41"/>
      <c r="H133" s="41">
        <f t="shared" si="14"/>
        <v>-300</v>
      </c>
      <c r="I133" s="41">
        <f t="shared" si="14"/>
        <v>-39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135</v>
      </c>
      <c r="E134" s="41">
        <v>121.5</v>
      </c>
      <c r="F134" s="41"/>
      <c r="G134" s="41"/>
      <c r="H134" s="41">
        <f t="shared" si="14"/>
        <v>-135</v>
      </c>
      <c r="I134" s="41">
        <f t="shared" si="14"/>
        <v>-121.5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25</v>
      </c>
      <c r="E136" s="41">
        <v>4.4000000000000004</v>
      </c>
      <c r="F136" s="41"/>
      <c r="G136" s="41"/>
      <c r="H136" s="41">
        <f t="shared" si="14"/>
        <v>-25</v>
      </c>
      <c r="I136" s="41">
        <f t="shared" si="14"/>
        <v>-4.4000000000000004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20</v>
      </c>
      <c r="E137" s="41">
        <v>2</v>
      </c>
      <c r="F137" s="41"/>
      <c r="G137" s="41"/>
      <c r="H137" s="41">
        <f t="shared" si="14"/>
        <v>-20</v>
      </c>
      <c r="I137" s="41">
        <f t="shared" si="14"/>
        <v>-2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30</v>
      </c>
      <c r="E138" s="41">
        <v>6</v>
      </c>
      <c r="F138" s="41"/>
      <c r="G138" s="41"/>
      <c r="H138" s="41">
        <f t="shared" si="14"/>
        <v>-30</v>
      </c>
      <c r="I138" s="41">
        <f t="shared" si="14"/>
        <v>-6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>
        <v>50</v>
      </c>
      <c r="E139" s="41">
        <v>1.1000000000000001</v>
      </c>
      <c r="F139" s="41"/>
      <c r="G139" s="41"/>
      <c r="H139" s="41">
        <f t="shared" si="14"/>
        <v>-50</v>
      </c>
      <c r="I139" s="41">
        <f t="shared" si="14"/>
        <v>-1.1000000000000001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450</v>
      </c>
      <c r="E140" s="41">
        <v>31.5</v>
      </c>
      <c r="F140" s="41"/>
      <c r="G140" s="41"/>
      <c r="H140" s="41">
        <f t="shared" si="14"/>
        <v>-450</v>
      </c>
      <c r="I140" s="41">
        <f t="shared" si="14"/>
        <v>-31.5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500</v>
      </c>
      <c r="E141" s="41">
        <v>75</v>
      </c>
      <c r="F141" s="41"/>
      <c r="G141" s="41"/>
      <c r="H141" s="41">
        <f t="shared" si="14"/>
        <v>-500</v>
      </c>
      <c r="I141" s="41">
        <f t="shared" si="14"/>
        <v>-75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200</v>
      </c>
      <c r="E142" s="41">
        <v>90</v>
      </c>
      <c r="F142" s="41"/>
      <c r="G142" s="41"/>
      <c r="H142" s="41">
        <f t="shared" si="14"/>
        <v>-200</v>
      </c>
      <c r="I142" s="41">
        <f t="shared" si="14"/>
        <v>-90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35</v>
      </c>
      <c r="E143" s="41">
        <v>5</v>
      </c>
      <c r="F143" s="41"/>
      <c r="G143" s="41"/>
      <c r="H143" s="41">
        <f t="shared" si="14"/>
        <v>-35</v>
      </c>
      <c r="I143" s="41">
        <f t="shared" si="14"/>
        <v>-5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150</v>
      </c>
      <c r="E144" s="41">
        <v>18</v>
      </c>
      <c r="F144" s="41"/>
      <c r="G144" s="41"/>
      <c r="H144" s="41">
        <f t="shared" si="14"/>
        <v>-150</v>
      </c>
      <c r="I144" s="41">
        <f t="shared" si="14"/>
        <v>-18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100</v>
      </c>
      <c r="E145" s="41">
        <v>24.2</v>
      </c>
      <c r="F145" s="41"/>
      <c r="G145" s="41"/>
      <c r="H145" s="41">
        <f t="shared" si="14"/>
        <v>-100</v>
      </c>
      <c r="I145" s="41">
        <f t="shared" si="14"/>
        <v>-24.2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70</v>
      </c>
      <c r="E146" s="41">
        <v>0.7</v>
      </c>
      <c r="F146" s="41"/>
      <c r="G146" s="41"/>
      <c r="H146" s="41">
        <f t="shared" si="14"/>
        <v>-70</v>
      </c>
      <c r="I146" s="41">
        <f t="shared" si="14"/>
        <v>-0.7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200</v>
      </c>
      <c r="E147" s="41">
        <v>3.8</v>
      </c>
      <c r="F147" s="41"/>
      <c r="G147" s="41"/>
      <c r="H147" s="41">
        <f t="shared" si="14"/>
        <v>-200</v>
      </c>
      <c r="I147" s="41">
        <f t="shared" si="14"/>
        <v>-3.8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150</v>
      </c>
      <c r="E148" s="41">
        <v>3.3</v>
      </c>
      <c r="F148" s="41"/>
      <c r="G148" s="41"/>
      <c r="H148" s="41">
        <f t="shared" si="14"/>
        <v>-150</v>
      </c>
      <c r="I148" s="41">
        <f t="shared" si="14"/>
        <v>-3.3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50</v>
      </c>
      <c r="E149" s="41">
        <v>27.5</v>
      </c>
      <c r="F149" s="41"/>
      <c r="G149" s="41"/>
      <c r="H149" s="41">
        <f t="shared" si="14"/>
        <v>-50</v>
      </c>
      <c r="I149" s="41">
        <f t="shared" si="14"/>
        <v>-27.5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100</v>
      </c>
      <c r="E150" s="41">
        <v>143</v>
      </c>
      <c r="F150" s="41"/>
      <c r="G150" s="41"/>
      <c r="H150" s="41">
        <f t="shared" si="14"/>
        <v>-100</v>
      </c>
      <c r="I150" s="41">
        <f t="shared" si="14"/>
        <v>-143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30</v>
      </c>
      <c r="E151" s="41">
        <v>396</v>
      </c>
      <c r="F151" s="41"/>
      <c r="G151" s="41"/>
      <c r="H151" s="41">
        <f t="shared" si="14"/>
        <v>-30</v>
      </c>
      <c r="I151" s="41">
        <f t="shared" si="14"/>
        <v>-396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>
        <v>74</v>
      </c>
      <c r="E153" s="41">
        <v>3.7</v>
      </c>
      <c r="F153" s="41"/>
      <c r="G153" s="41"/>
      <c r="H153" s="41">
        <f t="shared" si="14"/>
        <v>-74</v>
      </c>
      <c r="I153" s="41">
        <f t="shared" si="14"/>
        <v>-3.7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1350</v>
      </c>
      <c r="E154" s="41">
        <v>67.5</v>
      </c>
      <c r="F154" s="41"/>
      <c r="G154" s="41"/>
      <c r="H154" s="41">
        <f t="shared" si="14"/>
        <v>-1350</v>
      </c>
      <c r="I154" s="41">
        <f t="shared" si="14"/>
        <v>-67.5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100</v>
      </c>
      <c r="E155" s="41">
        <v>18</v>
      </c>
      <c r="F155" s="41"/>
      <c r="G155" s="41"/>
      <c r="H155" s="41">
        <f t="shared" si="14"/>
        <v>-100</v>
      </c>
      <c r="I155" s="41">
        <f t="shared" si="14"/>
        <v>-18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20</v>
      </c>
      <c r="E156" s="41">
        <v>8</v>
      </c>
      <c r="F156" s="41"/>
      <c r="G156" s="41"/>
      <c r="H156" s="41">
        <f t="shared" si="14"/>
        <v>-20</v>
      </c>
      <c r="I156" s="41">
        <f t="shared" si="14"/>
        <v>-8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30</v>
      </c>
      <c r="E157" s="41">
        <v>36.299999999999997</v>
      </c>
      <c r="F157" s="41"/>
      <c r="G157" s="41"/>
      <c r="H157" s="41">
        <f t="shared" si="14"/>
        <v>-30</v>
      </c>
      <c r="I157" s="41">
        <f t="shared" si="14"/>
        <v>-36.299999999999997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>
        <v>30</v>
      </c>
      <c r="E158" s="41">
        <v>90</v>
      </c>
      <c r="F158" s="41"/>
      <c r="G158" s="41"/>
      <c r="H158" s="41">
        <f t="shared" si="14"/>
        <v>-30</v>
      </c>
      <c r="I158" s="41">
        <f t="shared" si="14"/>
        <v>-90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100</v>
      </c>
      <c r="E159" s="41">
        <v>12.1</v>
      </c>
      <c r="F159" s="41"/>
      <c r="G159" s="41"/>
      <c r="H159" s="41">
        <f t="shared" si="14"/>
        <v>-100</v>
      </c>
      <c r="I159" s="41">
        <f t="shared" si="14"/>
        <v>-12.1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100</v>
      </c>
      <c r="E160" s="41">
        <v>2.8</v>
      </c>
      <c r="F160" s="41"/>
      <c r="G160" s="41"/>
      <c r="H160" s="41">
        <f t="shared" si="14"/>
        <v>-100</v>
      </c>
      <c r="I160" s="41">
        <f t="shared" si="14"/>
        <v>-2.8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>
        <v>15</v>
      </c>
      <c r="E161" s="41">
        <v>8.4</v>
      </c>
      <c r="F161" s="41"/>
      <c r="G161" s="41"/>
      <c r="H161" s="41">
        <f t="shared" si="14"/>
        <v>-15</v>
      </c>
      <c r="I161" s="41">
        <f t="shared" si="14"/>
        <v>-8.4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/>
      <c r="E163" s="41">
        <v>0</v>
      </c>
      <c r="F163" s="41"/>
      <c r="G163" s="41"/>
      <c r="H163" s="41">
        <f t="shared" si="14"/>
        <v>0</v>
      </c>
      <c r="I163" s="41">
        <f t="shared" si="14"/>
        <v>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>
        <v>20</v>
      </c>
      <c r="E166" s="41">
        <v>202.4</v>
      </c>
      <c r="F166" s="41"/>
      <c r="G166" s="41"/>
      <c r="H166" s="41">
        <f t="shared" si="14"/>
        <v>-20</v>
      </c>
      <c r="I166" s="41">
        <f t="shared" si="14"/>
        <v>-202.4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3</v>
      </c>
      <c r="E168" s="41">
        <v>74.400000000000006</v>
      </c>
      <c r="F168" s="41"/>
      <c r="G168" s="41"/>
      <c r="H168" s="41">
        <f t="shared" si="14"/>
        <v>-3</v>
      </c>
      <c r="I168" s="41">
        <f t="shared" si="14"/>
        <v>-74.400000000000006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3</v>
      </c>
      <c r="E169" s="41">
        <v>77.599999999999994</v>
      </c>
      <c r="F169" s="41"/>
      <c r="G169" s="41"/>
      <c r="H169" s="41">
        <f t="shared" si="14"/>
        <v>-3</v>
      </c>
      <c r="I169" s="41">
        <f t="shared" si="14"/>
        <v>-77.599999999999994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>
        <v>3</v>
      </c>
      <c r="E170" s="41">
        <v>80.7</v>
      </c>
      <c r="F170" s="41"/>
      <c r="G170" s="41"/>
      <c r="H170" s="41">
        <f t="shared" si="14"/>
        <v>-3</v>
      </c>
      <c r="I170" s="41">
        <f t="shared" si="14"/>
        <v>-80.7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>
        <v>2</v>
      </c>
      <c r="E171" s="41">
        <v>63.1</v>
      </c>
      <c r="F171" s="41"/>
      <c r="G171" s="41"/>
      <c r="H171" s="41">
        <f t="shared" si="14"/>
        <v>-2</v>
      </c>
      <c r="I171" s="41">
        <f t="shared" si="14"/>
        <v>-63.1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>
        <v>40</v>
      </c>
      <c r="E172" s="41">
        <v>41.6</v>
      </c>
      <c r="F172" s="41"/>
      <c r="G172" s="41"/>
      <c r="H172" s="41">
        <f t="shared" si="14"/>
        <v>-40</v>
      </c>
      <c r="I172" s="41">
        <f t="shared" si="14"/>
        <v>-41.6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60000</v>
      </c>
      <c r="E173" s="41">
        <v>4980</v>
      </c>
      <c r="F173" s="41"/>
      <c r="G173" s="41"/>
      <c r="H173" s="41">
        <f t="shared" si="14"/>
        <v>-60000</v>
      </c>
      <c r="I173" s="41">
        <f t="shared" si="14"/>
        <v>-4980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>
        <v>3000</v>
      </c>
      <c r="E174" s="41">
        <v>300</v>
      </c>
      <c r="F174" s="41"/>
      <c r="G174" s="41"/>
      <c r="H174" s="41">
        <f t="shared" si="14"/>
        <v>-3000</v>
      </c>
      <c r="I174" s="41">
        <f t="shared" si="14"/>
        <v>-300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>
        <v>30</v>
      </c>
      <c r="E175" s="41">
        <v>138</v>
      </c>
      <c r="F175" s="41"/>
      <c r="G175" s="41"/>
      <c r="H175" s="41">
        <f t="shared" si="14"/>
        <v>-30</v>
      </c>
      <c r="I175" s="41">
        <f t="shared" si="14"/>
        <v>-138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>
        <v>15</v>
      </c>
      <c r="E178" s="41">
        <v>130.1</v>
      </c>
      <c r="F178" s="41"/>
      <c r="G178" s="41"/>
      <c r="H178" s="41">
        <f t="shared" si="14"/>
        <v>-15</v>
      </c>
      <c r="I178" s="41">
        <f t="shared" si="14"/>
        <v>-130.1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>
        <v>30</v>
      </c>
      <c r="E180" s="41">
        <v>180</v>
      </c>
      <c r="F180" s="41"/>
      <c r="G180" s="41"/>
      <c r="H180" s="41">
        <f t="shared" si="14"/>
        <v>-30</v>
      </c>
      <c r="I180" s="41">
        <f t="shared" si="14"/>
        <v>-180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300</v>
      </c>
      <c r="E182" s="41">
        <v>1800</v>
      </c>
      <c r="F182" s="41"/>
      <c r="G182" s="41"/>
      <c r="H182" s="41">
        <f t="shared" si="14"/>
        <v>-300</v>
      </c>
      <c r="I182" s="41">
        <f t="shared" si="14"/>
        <v>-1800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>
        <v>30</v>
      </c>
      <c r="E184" s="41">
        <v>180</v>
      </c>
      <c r="F184" s="41"/>
      <c r="G184" s="41"/>
      <c r="H184" s="41">
        <f t="shared" si="14"/>
        <v>-30</v>
      </c>
      <c r="I184" s="41">
        <f t="shared" si="14"/>
        <v>-180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55</v>
      </c>
      <c r="E185" s="41">
        <v>330</v>
      </c>
      <c r="F185" s="41"/>
      <c r="G185" s="41"/>
      <c r="H185" s="41">
        <f t="shared" si="14"/>
        <v>-55</v>
      </c>
      <c r="I185" s="41">
        <f t="shared" si="14"/>
        <v>-330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>
        <v>25</v>
      </c>
      <c r="E187" s="41">
        <v>150</v>
      </c>
      <c r="F187" s="41"/>
      <c r="G187" s="41"/>
      <c r="H187" s="41">
        <f t="shared" si="14"/>
        <v>-25</v>
      </c>
      <c r="I187" s="41">
        <f t="shared" si="14"/>
        <v>-150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>
        <v>10</v>
      </c>
      <c r="E188" s="41">
        <v>121.5</v>
      </c>
      <c r="F188" s="41"/>
      <c r="G188" s="41"/>
      <c r="H188" s="41">
        <f t="shared" si="14"/>
        <v>-10</v>
      </c>
      <c r="I188" s="41">
        <f t="shared" si="14"/>
        <v>-121.5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20</v>
      </c>
      <c r="E189" s="41">
        <v>314</v>
      </c>
      <c r="F189" s="41"/>
      <c r="G189" s="41"/>
      <c r="H189" s="41">
        <f t="shared" si="14"/>
        <v>-20</v>
      </c>
      <c r="I189" s="41">
        <f t="shared" si="14"/>
        <v>-314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>
        <v>20</v>
      </c>
      <c r="E190" s="41">
        <v>120</v>
      </c>
      <c r="F190" s="41"/>
      <c r="G190" s="41"/>
      <c r="H190" s="41">
        <f t="shared" si="14"/>
        <v>-20</v>
      </c>
      <c r="I190" s="41">
        <f t="shared" si="14"/>
        <v>-120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>
        <v>10</v>
      </c>
      <c r="E193" s="41">
        <v>65</v>
      </c>
      <c r="F193" s="41"/>
      <c r="G193" s="41"/>
      <c r="H193" s="41">
        <f t="shared" si="14"/>
        <v>-10</v>
      </c>
      <c r="I193" s="41">
        <f t="shared" si="14"/>
        <v>-65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>
        <v>5</v>
      </c>
      <c r="E195" s="41">
        <v>35</v>
      </c>
      <c r="F195" s="41"/>
      <c r="G195" s="41"/>
      <c r="H195" s="41">
        <f t="shared" si="14"/>
        <v>-5</v>
      </c>
      <c r="I195" s="41">
        <f t="shared" si="14"/>
        <v>-35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>
        <v>10</v>
      </c>
      <c r="E198" s="41">
        <v>72</v>
      </c>
      <c r="F198" s="41"/>
      <c r="G198" s="41"/>
      <c r="H198" s="41">
        <f t="shared" si="14"/>
        <v>-10</v>
      </c>
      <c r="I198" s="41">
        <f t="shared" si="14"/>
        <v>-72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>
        <v>10</v>
      </c>
      <c r="E199" s="41">
        <v>60</v>
      </c>
      <c r="F199" s="41"/>
      <c r="G199" s="41"/>
      <c r="H199" s="41">
        <f t="shared" si="14"/>
        <v>-10</v>
      </c>
      <c r="I199" s="41">
        <f t="shared" si="14"/>
        <v>-60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>
        <v>10</v>
      </c>
      <c r="E200" s="41">
        <v>30</v>
      </c>
      <c r="F200" s="41"/>
      <c r="G200" s="41"/>
      <c r="H200" s="41">
        <f t="shared" si="14"/>
        <v>-10</v>
      </c>
      <c r="I200" s="41">
        <f t="shared" si="14"/>
        <v>-30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>
        <v>10</v>
      </c>
      <c r="E201" s="41">
        <v>24</v>
      </c>
      <c r="F201" s="41"/>
      <c r="G201" s="41"/>
      <c r="H201" s="41">
        <f t="shared" si="14"/>
        <v>-10</v>
      </c>
      <c r="I201" s="41">
        <f t="shared" si="14"/>
        <v>-24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>
        <v>10</v>
      </c>
      <c r="E204" s="41">
        <v>5.6</v>
      </c>
      <c r="F204" s="41"/>
      <c r="G204" s="41"/>
      <c r="H204" s="41">
        <f t="shared" si="14"/>
        <v>-10</v>
      </c>
      <c r="I204" s="41">
        <f t="shared" si="14"/>
        <v>-5.6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200</v>
      </c>
      <c r="E205" s="41">
        <v>100</v>
      </c>
      <c r="F205" s="41"/>
      <c r="G205" s="41"/>
      <c r="H205" s="41">
        <f t="shared" si="14"/>
        <v>-200</v>
      </c>
      <c r="I205" s="41">
        <f t="shared" si="14"/>
        <v>-100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>
        <v>150</v>
      </c>
      <c r="E206" s="41">
        <v>255</v>
      </c>
      <c r="F206" s="41"/>
      <c r="G206" s="41"/>
      <c r="H206" s="41">
        <f t="shared" si="14"/>
        <v>-150</v>
      </c>
      <c r="I206" s="41">
        <f t="shared" si="14"/>
        <v>-255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>
        <v>3</v>
      </c>
      <c r="E207" s="41">
        <v>2.6</v>
      </c>
      <c r="F207" s="41"/>
      <c r="G207" s="41"/>
      <c r="H207" s="41">
        <f t="shared" si="14"/>
        <v>-3</v>
      </c>
      <c r="I207" s="41">
        <f t="shared" si="14"/>
        <v>-2.6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>
        <v>20</v>
      </c>
      <c r="E209" s="41">
        <v>11.9</v>
      </c>
      <c r="F209" s="41"/>
      <c r="G209" s="41"/>
      <c r="H209" s="41">
        <f t="shared" si="14"/>
        <v>-20</v>
      </c>
      <c r="I209" s="41">
        <f t="shared" si="14"/>
        <v>-11.9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>
        <v>20</v>
      </c>
      <c r="E210" s="41">
        <v>12</v>
      </c>
      <c r="F210" s="41"/>
      <c r="G210" s="41"/>
      <c r="H210" s="41">
        <f t="shared" si="14"/>
        <v>-20</v>
      </c>
      <c r="I210" s="41">
        <f t="shared" si="14"/>
        <v>-12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20</v>
      </c>
      <c r="E212" s="41">
        <v>11</v>
      </c>
      <c r="F212" s="41"/>
      <c r="G212" s="41"/>
      <c r="H212" s="41">
        <f t="shared" si="14"/>
        <v>-20</v>
      </c>
      <c r="I212" s="41">
        <f t="shared" si="14"/>
        <v>-11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>
        <v>3</v>
      </c>
      <c r="E214" s="41">
        <v>8.1</v>
      </c>
      <c r="F214" s="41"/>
      <c r="G214" s="41"/>
      <c r="H214" s="41">
        <f t="shared" si="14"/>
        <v>-3</v>
      </c>
      <c r="I214" s="41">
        <f t="shared" si="14"/>
        <v>-8.1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>
        <v>20</v>
      </c>
      <c r="E215" s="41">
        <v>23.8</v>
      </c>
      <c r="F215" s="41"/>
      <c r="G215" s="41"/>
      <c r="H215" s="41">
        <f t="shared" si="14"/>
        <v>-20</v>
      </c>
      <c r="I215" s="41">
        <f t="shared" si="14"/>
        <v>-23.8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>
        <v>10</v>
      </c>
      <c r="E220" s="41">
        <v>26</v>
      </c>
      <c r="F220" s="41"/>
      <c r="G220" s="41"/>
      <c r="H220" s="41">
        <f t="shared" si="14"/>
        <v>-10</v>
      </c>
      <c r="I220" s="41">
        <f t="shared" si="14"/>
        <v>-26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>
        <v>40</v>
      </c>
      <c r="E224" s="41">
        <v>15.8</v>
      </c>
      <c r="F224" s="41"/>
      <c r="G224" s="41"/>
      <c r="H224" s="41">
        <f t="shared" si="14"/>
        <v>-40</v>
      </c>
      <c r="I224" s="41">
        <f t="shared" si="14"/>
        <v>-15.8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>
        <v>5</v>
      </c>
      <c r="E225" s="41">
        <v>5.3</v>
      </c>
      <c r="F225" s="41"/>
      <c r="G225" s="41"/>
      <c r="H225" s="41">
        <f t="shared" si="14"/>
        <v>-5</v>
      </c>
      <c r="I225" s="41">
        <f t="shared" si="14"/>
        <v>-5.3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>
        <v>20</v>
      </c>
      <c r="E228" s="41">
        <v>13</v>
      </c>
      <c r="F228" s="41"/>
      <c r="G228" s="41"/>
      <c r="H228" s="41">
        <f t="shared" si="14"/>
        <v>-20</v>
      </c>
      <c r="I228" s="41">
        <f t="shared" si="14"/>
        <v>-13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>
        <v>10</v>
      </c>
      <c r="E230" s="41">
        <v>5.2</v>
      </c>
      <c r="F230" s="41"/>
      <c r="G230" s="41"/>
      <c r="H230" s="41">
        <f t="shared" si="14"/>
        <v>-10</v>
      </c>
      <c r="I230" s="41">
        <f t="shared" si="14"/>
        <v>-5.2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>
        <v>10</v>
      </c>
      <c r="E234" s="41">
        <v>6.1</v>
      </c>
      <c r="F234" s="41"/>
      <c r="G234" s="41"/>
      <c r="H234" s="41">
        <f t="shared" si="14"/>
        <v>-10</v>
      </c>
      <c r="I234" s="41">
        <f t="shared" si="14"/>
        <v>-6.1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>
        <v>12</v>
      </c>
      <c r="E240" s="41">
        <v>12.9</v>
      </c>
      <c r="F240" s="41"/>
      <c r="G240" s="41"/>
      <c r="H240" s="41">
        <f t="shared" si="14"/>
        <v>-12</v>
      </c>
      <c r="I240" s="41">
        <f t="shared" si="14"/>
        <v>-12.9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>
        <v>10</v>
      </c>
      <c r="E241" s="41">
        <v>3.9</v>
      </c>
      <c r="F241" s="41"/>
      <c r="G241" s="41"/>
      <c r="H241" s="41">
        <f t="shared" si="14"/>
        <v>-10</v>
      </c>
      <c r="I241" s="41">
        <f t="shared" si="14"/>
        <v>-3.9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>
        <v>20</v>
      </c>
      <c r="E242" s="41">
        <v>10.4</v>
      </c>
      <c r="F242" s="41"/>
      <c r="G242" s="41"/>
      <c r="H242" s="41">
        <f t="shared" si="14"/>
        <v>-20</v>
      </c>
      <c r="I242" s="41">
        <f t="shared" si="14"/>
        <v>-10.4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>
        <v>40</v>
      </c>
      <c r="E243" s="41">
        <v>11.6</v>
      </c>
      <c r="F243" s="41"/>
      <c r="G243" s="41"/>
      <c r="H243" s="41">
        <f t="shared" si="14"/>
        <v>-40</v>
      </c>
      <c r="I243" s="41">
        <f t="shared" si="14"/>
        <v>-11.6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>
        <v>2</v>
      </c>
      <c r="E245" s="41">
        <v>2.5</v>
      </c>
      <c r="F245" s="41"/>
      <c r="G245" s="41"/>
      <c r="H245" s="41">
        <f t="shared" si="14"/>
        <v>-2</v>
      </c>
      <c r="I245" s="41">
        <f t="shared" si="14"/>
        <v>-2.5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>
        <v>5</v>
      </c>
      <c r="E246" s="41">
        <v>4.2</v>
      </c>
      <c r="F246" s="41"/>
      <c r="G246" s="41"/>
      <c r="H246" s="41">
        <f t="shared" si="14"/>
        <v>-5</v>
      </c>
      <c r="I246" s="41">
        <f t="shared" si="14"/>
        <v>-4.2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>
        <v>10</v>
      </c>
      <c r="E250" s="41">
        <v>3.3</v>
      </c>
      <c r="F250" s="41"/>
      <c r="G250" s="41"/>
      <c r="H250" s="41">
        <f t="shared" si="14"/>
        <v>-10</v>
      </c>
      <c r="I250" s="41">
        <f t="shared" si="14"/>
        <v>-3.3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>
        <v>10</v>
      </c>
      <c r="E253" s="41">
        <v>4.8</v>
      </c>
      <c r="F253" s="41"/>
      <c r="G253" s="41"/>
      <c r="H253" s="41">
        <f t="shared" si="14"/>
        <v>-10</v>
      </c>
      <c r="I253" s="41">
        <f t="shared" si="14"/>
        <v>-4.8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20</v>
      </c>
      <c r="E257" s="41">
        <v>77.599999999999994</v>
      </c>
      <c r="F257" s="41"/>
      <c r="G257" s="41"/>
      <c r="H257" s="41">
        <f t="shared" si="16"/>
        <v>-20</v>
      </c>
      <c r="I257" s="41">
        <f t="shared" si="15"/>
        <v>-77.599999999999994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25</v>
      </c>
      <c r="E258" s="41">
        <v>83.5</v>
      </c>
      <c r="F258" s="41"/>
      <c r="G258" s="41"/>
      <c r="H258" s="41">
        <f t="shared" si="16"/>
        <v>-25</v>
      </c>
      <c r="I258" s="41">
        <f t="shared" si="15"/>
        <v>-83.5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200</v>
      </c>
      <c r="E259" s="41">
        <v>616.4</v>
      </c>
      <c r="F259" s="41"/>
      <c r="G259" s="41"/>
      <c r="H259" s="41">
        <f t="shared" si="16"/>
        <v>-200</v>
      </c>
      <c r="I259" s="41">
        <f t="shared" si="15"/>
        <v>-616.4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15</v>
      </c>
      <c r="E261" s="41">
        <v>72</v>
      </c>
      <c r="F261" s="41"/>
      <c r="G261" s="41"/>
      <c r="H261" s="41">
        <f t="shared" si="16"/>
        <v>-15</v>
      </c>
      <c r="I261" s="41">
        <f t="shared" si="15"/>
        <v>-72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25</v>
      </c>
      <c r="E264" s="41">
        <v>83.5</v>
      </c>
      <c r="F264" s="41"/>
      <c r="G264" s="41"/>
      <c r="H264" s="41">
        <f t="shared" si="16"/>
        <v>-25</v>
      </c>
      <c r="I264" s="41">
        <f t="shared" si="15"/>
        <v>-83.5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5</v>
      </c>
      <c r="E268" s="41">
        <v>75</v>
      </c>
      <c r="F268" s="41"/>
      <c r="G268" s="41"/>
      <c r="H268" s="41">
        <f t="shared" si="16"/>
        <v>-5</v>
      </c>
      <c r="I268" s="41">
        <f t="shared" si="15"/>
        <v>-75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>
        <v>7</v>
      </c>
      <c r="E269" s="41">
        <v>88.3</v>
      </c>
      <c r="F269" s="41"/>
      <c r="G269" s="41"/>
      <c r="H269" s="41">
        <f t="shared" si="16"/>
        <v>-7</v>
      </c>
      <c r="I269" s="41">
        <f t="shared" si="15"/>
        <v>-88.3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>
        <v>5</v>
      </c>
      <c r="E270" s="41">
        <v>54.1</v>
      </c>
      <c r="F270" s="41"/>
      <c r="G270" s="41"/>
      <c r="H270" s="41">
        <f t="shared" si="16"/>
        <v>-5</v>
      </c>
      <c r="I270" s="41">
        <f t="shared" si="15"/>
        <v>-54.1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25</v>
      </c>
      <c r="E272" s="41">
        <v>88.5</v>
      </c>
      <c r="F272" s="41"/>
      <c r="G272" s="41"/>
      <c r="H272" s="41">
        <f t="shared" si="16"/>
        <v>-25</v>
      </c>
      <c r="I272" s="41">
        <f t="shared" si="15"/>
        <v>-88.5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>
        <v>5</v>
      </c>
      <c r="E275" s="41">
        <v>38</v>
      </c>
      <c r="F275" s="41"/>
      <c r="G275" s="41"/>
      <c r="H275" s="41">
        <f t="shared" si="16"/>
        <v>-5</v>
      </c>
      <c r="I275" s="41">
        <f t="shared" si="15"/>
        <v>-38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>
        <v>10</v>
      </c>
      <c r="E276" s="41">
        <v>55.3</v>
      </c>
      <c r="F276" s="41"/>
      <c r="G276" s="41"/>
      <c r="H276" s="41">
        <f t="shared" si="16"/>
        <v>-10</v>
      </c>
      <c r="I276" s="41">
        <f t="shared" si="15"/>
        <v>-55.3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40</v>
      </c>
      <c r="E283" s="41">
        <v>239.4</v>
      </c>
      <c r="F283" s="41"/>
      <c r="G283" s="41"/>
      <c r="H283" s="41">
        <f t="shared" si="16"/>
        <v>-40</v>
      </c>
      <c r="I283" s="41">
        <f t="shared" si="15"/>
        <v>-239.4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30</v>
      </c>
      <c r="E284" s="41">
        <v>190.1</v>
      </c>
      <c r="F284" s="41"/>
      <c r="G284" s="41"/>
      <c r="H284" s="41">
        <f t="shared" si="16"/>
        <v>-30</v>
      </c>
      <c r="I284" s="41">
        <f t="shared" si="15"/>
        <v>-190.1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>
        <v>15</v>
      </c>
      <c r="E289" s="41">
        <v>25.5</v>
      </c>
      <c r="F289" s="41"/>
      <c r="G289" s="41"/>
      <c r="H289" s="41">
        <f t="shared" si="16"/>
        <v>-15</v>
      </c>
      <c r="I289" s="41">
        <f t="shared" si="15"/>
        <v>-25.5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>
        <v>40</v>
      </c>
      <c r="E290" s="41">
        <v>34</v>
      </c>
      <c r="F290" s="41"/>
      <c r="G290" s="41"/>
      <c r="H290" s="41">
        <f t="shared" si="16"/>
        <v>-40</v>
      </c>
      <c r="I290" s="41">
        <f t="shared" si="15"/>
        <v>-34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>
        <v>2</v>
      </c>
      <c r="E293" s="41">
        <v>2.1</v>
      </c>
      <c r="F293" s="41"/>
      <c r="G293" s="41"/>
      <c r="H293" s="41">
        <f t="shared" si="16"/>
        <v>-2</v>
      </c>
      <c r="I293" s="41">
        <f t="shared" si="15"/>
        <v>-2.1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>
        <v>2</v>
      </c>
      <c r="E294" s="41">
        <v>2.1</v>
      </c>
      <c r="F294" s="41"/>
      <c r="G294" s="41"/>
      <c r="H294" s="41">
        <f t="shared" si="16"/>
        <v>-2</v>
      </c>
      <c r="I294" s="41">
        <f t="shared" si="15"/>
        <v>-2.1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297</v>
      </c>
      <c r="F305" s="37"/>
      <c r="G305" s="37">
        <f>SUM(G306:G332)</f>
        <v>0</v>
      </c>
      <c r="H305" s="37">
        <f t="shared" si="16"/>
        <v>0</v>
      </c>
      <c r="I305" s="37">
        <f t="shared" si="16"/>
        <v>-297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>
        <v>9</v>
      </c>
      <c r="E306" s="41">
        <v>81</v>
      </c>
      <c r="F306" s="41"/>
      <c r="G306" s="41"/>
      <c r="H306" s="41">
        <f t="shared" ref="H306:H332" si="17">F306-D306</f>
        <v>-9</v>
      </c>
      <c r="I306" s="41">
        <f t="shared" ref="I306:I332" si="18">G306-E306</f>
        <v>-81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>
        <v>3</v>
      </c>
      <c r="E307" s="41">
        <v>216</v>
      </c>
      <c r="F307" s="41"/>
      <c r="G307" s="41"/>
      <c r="H307" s="41">
        <f t="shared" si="17"/>
        <v>-3</v>
      </c>
      <c r="I307" s="41">
        <f t="shared" si="18"/>
        <v>-216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17"/>
        <v>0</v>
      </c>
      <c r="I332" s="41">
        <f t="shared" si="18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1039</v>
      </c>
      <c r="F333" s="37"/>
      <c r="G333" s="37">
        <f>SUM(G336:G345)</f>
        <v>0</v>
      </c>
      <c r="H333" s="37">
        <f t="shared" ref="H333:I333" si="19">F333-D333</f>
        <v>0</v>
      </c>
      <c r="I333" s="37">
        <f t="shared" si="19"/>
        <v>-1039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1351.98</v>
      </c>
      <c r="E336" s="41">
        <v>647.6</v>
      </c>
      <c r="F336" s="41"/>
      <c r="G336" s="41"/>
      <c r="H336" s="41">
        <f t="shared" ref="H336:I346" si="20">F336-D336</f>
        <v>-1351.98</v>
      </c>
      <c r="I336" s="41">
        <f t="shared" si="20"/>
        <v>-647.6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>
        <v>0</v>
      </c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>
        <v>1220</v>
      </c>
      <c r="E338" s="41">
        <v>268.39999999999998</v>
      </c>
      <c r="F338" s="41"/>
      <c r="G338" s="41"/>
      <c r="H338" s="41">
        <f t="shared" si="20"/>
        <v>-1220</v>
      </c>
      <c r="I338" s="41">
        <f t="shared" si="20"/>
        <v>-268.39999999999998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>
        <v>0</v>
      </c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>
        <v>4</v>
      </c>
      <c r="E340" s="41">
        <v>96</v>
      </c>
      <c r="F340" s="41"/>
      <c r="G340" s="41"/>
      <c r="H340" s="41">
        <f t="shared" si="20"/>
        <v>-4</v>
      </c>
      <c r="I340" s="41">
        <f t="shared" si="20"/>
        <v>-96</v>
      </c>
    </row>
    <row r="341" spans="1:9" s="43" customFormat="1" x14ac:dyDescent="0.25">
      <c r="A341" s="39">
        <v>6</v>
      </c>
      <c r="B341" s="55" t="s">
        <v>361</v>
      </c>
      <c r="C341" s="39" t="s">
        <v>16</v>
      </c>
      <c r="D341" s="39">
        <v>2</v>
      </c>
      <c r="E341" s="41">
        <v>2</v>
      </c>
      <c r="F341" s="41"/>
      <c r="G341" s="41"/>
      <c r="H341" s="41">
        <f>F341-D341</f>
        <v>-2</v>
      </c>
      <c r="I341" s="41">
        <f t="shared" si="20"/>
        <v>-2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>
        <v>0</v>
      </c>
      <c r="F342" s="41"/>
      <c r="G342" s="41"/>
      <c r="H342" s="41">
        <f t="shared" ref="H342:H345" si="21">F342-D342</f>
        <v>0</v>
      </c>
      <c r="I342" s="41">
        <f t="shared" si="20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>
        <v>0</v>
      </c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>
        <v>10</v>
      </c>
      <c r="E344" s="41">
        <v>25</v>
      </c>
      <c r="F344" s="41"/>
      <c r="G344" s="41"/>
      <c r="H344" s="41">
        <f t="shared" si="21"/>
        <v>-10</v>
      </c>
      <c r="I344" s="41">
        <f t="shared" si="20"/>
        <v>-25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>
        <v>0</v>
      </c>
      <c r="F345" s="41"/>
      <c r="G345" s="41"/>
      <c r="H345" s="41">
        <f t="shared" si="21"/>
        <v>0</v>
      </c>
      <c r="I345" s="41">
        <f t="shared" si="20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2813.5</v>
      </c>
      <c r="F346" s="37"/>
      <c r="G346" s="37">
        <f>SUM(G349:G421)</f>
        <v>0</v>
      </c>
      <c r="H346" s="37">
        <f t="shared" si="20"/>
        <v>0</v>
      </c>
      <c r="I346" s="37">
        <f t="shared" si="20"/>
        <v>-2813.5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>
        <v>111</v>
      </c>
      <c r="E349" s="41">
        <v>13.5</v>
      </c>
      <c r="F349" s="41"/>
      <c r="G349" s="41"/>
      <c r="H349" s="41">
        <f t="shared" ref="H349:I364" si="22">F349-D349</f>
        <v>-111</v>
      </c>
      <c r="I349" s="41">
        <f t="shared" si="22"/>
        <v>-13.5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399</v>
      </c>
      <c r="E350" s="41">
        <v>88.6</v>
      </c>
      <c r="F350" s="41"/>
      <c r="G350" s="41"/>
      <c r="H350" s="41">
        <f t="shared" si="22"/>
        <v>-399</v>
      </c>
      <c r="I350" s="41">
        <f t="shared" si="22"/>
        <v>-88.6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320</v>
      </c>
      <c r="E352" s="41">
        <v>32</v>
      </c>
      <c r="F352" s="41"/>
      <c r="G352" s="41"/>
      <c r="H352" s="41">
        <f t="shared" si="22"/>
        <v>-320</v>
      </c>
      <c r="I352" s="41">
        <f t="shared" si="22"/>
        <v>-32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250</v>
      </c>
      <c r="E353" s="41">
        <v>50</v>
      </c>
      <c r="F353" s="41"/>
      <c r="G353" s="41"/>
      <c r="H353" s="41">
        <f t="shared" si="22"/>
        <v>-250</v>
      </c>
      <c r="I353" s="41">
        <f t="shared" si="22"/>
        <v>-50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>
        <v>49</v>
      </c>
      <c r="E354" s="41">
        <v>14.6</v>
      </c>
      <c r="F354" s="41"/>
      <c r="G354" s="41"/>
      <c r="H354" s="41">
        <f t="shared" si="22"/>
        <v>-49</v>
      </c>
      <c r="I354" s="41">
        <f t="shared" si="22"/>
        <v>-14.6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>
        <v>201</v>
      </c>
      <c r="E355" s="41">
        <v>71.2</v>
      </c>
      <c r="F355" s="41"/>
      <c r="G355" s="41"/>
      <c r="H355" s="41">
        <f t="shared" si="22"/>
        <v>-201</v>
      </c>
      <c r="I355" s="41">
        <f t="shared" si="22"/>
        <v>-71.2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120</v>
      </c>
      <c r="E356" s="41">
        <v>27.7</v>
      </c>
      <c r="F356" s="41"/>
      <c r="G356" s="41"/>
      <c r="H356" s="41">
        <f t="shared" si="22"/>
        <v>-120</v>
      </c>
      <c r="I356" s="41">
        <f t="shared" si="22"/>
        <v>-27.7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>
        <v>100</v>
      </c>
      <c r="E357" s="41">
        <v>43.9</v>
      </c>
      <c r="F357" s="41"/>
      <c r="G357" s="41"/>
      <c r="H357" s="41">
        <f t="shared" si="22"/>
        <v>-100</v>
      </c>
      <c r="I357" s="41">
        <f t="shared" si="22"/>
        <v>-43.9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>
        <v>29</v>
      </c>
      <c r="E360" s="41">
        <v>31</v>
      </c>
      <c r="F360" s="41"/>
      <c r="G360" s="41"/>
      <c r="H360" s="41">
        <f t="shared" si="22"/>
        <v>-29</v>
      </c>
      <c r="I360" s="41">
        <f t="shared" si="22"/>
        <v>-31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>
        <v>56</v>
      </c>
      <c r="E361" s="41">
        <v>3.7</v>
      </c>
      <c r="F361" s="41"/>
      <c r="G361" s="41"/>
      <c r="H361" s="41">
        <f t="shared" si="22"/>
        <v>-56</v>
      </c>
      <c r="I361" s="41">
        <f t="shared" si="22"/>
        <v>-3.7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>
        <v>48</v>
      </c>
      <c r="E362" s="41">
        <v>8.1999999999999993</v>
      </c>
      <c r="F362" s="41"/>
      <c r="G362" s="41"/>
      <c r="H362" s="41">
        <f t="shared" si="22"/>
        <v>-48</v>
      </c>
      <c r="I362" s="41">
        <f t="shared" si="22"/>
        <v>-8.1999999999999993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>
        <v>15</v>
      </c>
      <c r="E363" s="41">
        <v>16.5</v>
      </c>
      <c r="F363" s="41"/>
      <c r="G363" s="41"/>
      <c r="H363" s="41">
        <f t="shared" si="22"/>
        <v>-15</v>
      </c>
      <c r="I363" s="41">
        <f t="shared" si="22"/>
        <v>-16.5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140</v>
      </c>
      <c r="E364" s="41">
        <v>28</v>
      </c>
      <c r="F364" s="41"/>
      <c r="G364" s="41"/>
      <c r="H364" s="41">
        <f t="shared" si="22"/>
        <v>-140</v>
      </c>
      <c r="I364" s="41">
        <f t="shared" si="22"/>
        <v>-28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4001</v>
      </c>
      <c r="E365" s="41">
        <v>400.1</v>
      </c>
      <c r="F365" s="41"/>
      <c r="G365" s="41"/>
      <c r="H365" s="41">
        <f t="shared" ref="H365:I428" si="23">F365-D365</f>
        <v>-4001</v>
      </c>
      <c r="I365" s="41">
        <f t="shared" si="23"/>
        <v>-400.1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500</v>
      </c>
      <c r="E366" s="41">
        <v>185</v>
      </c>
      <c r="F366" s="41"/>
      <c r="G366" s="41"/>
      <c r="H366" s="41">
        <f t="shared" si="23"/>
        <v>-500</v>
      </c>
      <c r="I366" s="41">
        <f t="shared" si="23"/>
        <v>-185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501</v>
      </c>
      <c r="E367" s="41">
        <v>55.1</v>
      </c>
      <c r="F367" s="41"/>
      <c r="G367" s="41"/>
      <c r="H367" s="41">
        <f t="shared" si="23"/>
        <v>-501</v>
      </c>
      <c r="I367" s="41">
        <f t="shared" si="23"/>
        <v>-55.1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>
        <v>30</v>
      </c>
      <c r="E368" s="41">
        <v>16.8</v>
      </c>
      <c r="F368" s="41"/>
      <c r="G368" s="41"/>
      <c r="H368" s="41">
        <f t="shared" si="23"/>
        <v>-30</v>
      </c>
      <c r="I368" s="41">
        <f t="shared" si="23"/>
        <v>-16.8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>
        <v>10</v>
      </c>
      <c r="E369" s="41">
        <v>312</v>
      </c>
      <c r="F369" s="41"/>
      <c r="G369" s="41"/>
      <c r="H369" s="41">
        <f t="shared" si="23"/>
        <v>-10</v>
      </c>
      <c r="I369" s="41">
        <f t="shared" si="23"/>
        <v>-312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>
        <v>7</v>
      </c>
      <c r="E370" s="41">
        <v>42</v>
      </c>
      <c r="F370" s="41"/>
      <c r="G370" s="41"/>
      <c r="H370" s="41">
        <f t="shared" si="23"/>
        <v>-7</v>
      </c>
      <c r="I370" s="41">
        <f t="shared" si="23"/>
        <v>-42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>
        <v>7</v>
      </c>
      <c r="E371" s="41">
        <v>27.6</v>
      </c>
      <c r="F371" s="41"/>
      <c r="G371" s="41"/>
      <c r="H371" s="41">
        <f t="shared" si="23"/>
        <v>-7</v>
      </c>
      <c r="I371" s="41">
        <f t="shared" si="23"/>
        <v>-27.6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>
        <v>7</v>
      </c>
      <c r="E372" s="41">
        <v>7.4</v>
      </c>
      <c r="F372" s="41"/>
      <c r="G372" s="41"/>
      <c r="H372" s="41">
        <f t="shared" si="23"/>
        <v>-7</v>
      </c>
      <c r="I372" s="41">
        <f t="shared" si="23"/>
        <v>-7.4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>
        <v>15</v>
      </c>
      <c r="E373" s="41">
        <v>59.1</v>
      </c>
      <c r="F373" s="41"/>
      <c r="G373" s="41"/>
      <c r="H373" s="41">
        <f t="shared" si="23"/>
        <v>-15</v>
      </c>
      <c r="I373" s="41">
        <f t="shared" si="23"/>
        <v>-59.1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>
        <v>2</v>
      </c>
      <c r="E374" s="41">
        <v>17.2</v>
      </c>
      <c r="F374" s="41"/>
      <c r="G374" s="41"/>
      <c r="H374" s="41">
        <f t="shared" si="23"/>
        <v>-2</v>
      </c>
      <c r="I374" s="41">
        <f t="shared" si="23"/>
        <v>-17.2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>
        <v>5</v>
      </c>
      <c r="E375" s="41">
        <v>4.7</v>
      </c>
      <c r="F375" s="41"/>
      <c r="G375" s="41"/>
      <c r="H375" s="41">
        <f t="shared" si="23"/>
        <v>-5</v>
      </c>
      <c r="I375" s="41">
        <f t="shared" si="23"/>
        <v>-4.7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>
        <v>9</v>
      </c>
      <c r="E376" s="41">
        <v>4.8</v>
      </c>
      <c r="F376" s="41"/>
      <c r="G376" s="41"/>
      <c r="H376" s="41">
        <f t="shared" si="23"/>
        <v>-9</v>
      </c>
      <c r="I376" s="41">
        <f t="shared" si="23"/>
        <v>-4.8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>
        <v>11</v>
      </c>
      <c r="E377" s="41">
        <v>3</v>
      </c>
      <c r="F377" s="41"/>
      <c r="G377" s="41"/>
      <c r="H377" s="41">
        <f t="shared" si="23"/>
        <v>-11</v>
      </c>
      <c r="I377" s="41">
        <f t="shared" si="23"/>
        <v>-3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>
        <v>30</v>
      </c>
      <c r="E378" s="41">
        <v>51</v>
      </c>
      <c r="F378" s="41"/>
      <c r="G378" s="41"/>
      <c r="H378" s="41">
        <f t="shared" si="23"/>
        <v>-30</v>
      </c>
      <c r="I378" s="41">
        <f t="shared" si="23"/>
        <v>-51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50</v>
      </c>
      <c r="E379" s="41">
        <v>27.5</v>
      </c>
      <c r="F379" s="41"/>
      <c r="G379" s="41"/>
      <c r="H379" s="41">
        <f t="shared" si="23"/>
        <v>-50</v>
      </c>
      <c r="I379" s="41">
        <f t="shared" si="23"/>
        <v>-27.5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>
        <v>14</v>
      </c>
      <c r="E380" s="41">
        <v>6.7</v>
      </c>
      <c r="F380" s="41"/>
      <c r="G380" s="41"/>
      <c r="H380" s="41">
        <f t="shared" si="23"/>
        <v>-14</v>
      </c>
      <c r="I380" s="41">
        <f t="shared" si="23"/>
        <v>-6.7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>
        <v>100</v>
      </c>
      <c r="E381" s="41">
        <v>50</v>
      </c>
      <c r="F381" s="41"/>
      <c r="G381" s="41"/>
      <c r="H381" s="41">
        <f t="shared" si="23"/>
        <v>-100</v>
      </c>
      <c r="I381" s="41">
        <f t="shared" si="23"/>
        <v>-50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800</v>
      </c>
      <c r="E382" s="41">
        <v>84</v>
      </c>
      <c r="F382" s="41"/>
      <c r="G382" s="41"/>
      <c r="H382" s="41">
        <f t="shared" si="23"/>
        <v>-800</v>
      </c>
      <c r="I382" s="41">
        <f t="shared" si="23"/>
        <v>-84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>
        <v>30</v>
      </c>
      <c r="E383" s="41">
        <v>2.6</v>
      </c>
      <c r="F383" s="41"/>
      <c r="G383" s="41"/>
      <c r="H383" s="41">
        <f t="shared" si="23"/>
        <v>-30</v>
      </c>
      <c r="I383" s="41">
        <f t="shared" si="23"/>
        <v>-2.6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50</v>
      </c>
      <c r="E384" s="41">
        <v>25</v>
      </c>
      <c r="F384" s="41"/>
      <c r="G384" s="41"/>
      <c r="H384" s="41">
        <f t="shared" si="23"/>
        <v>-50</v>
      </c>
      <c r="I384" s="41">
        <f t="shared" si="23"/>
        <v>-25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>
        <v>300</v>
      </c>
      <c r="E385" s="41">
        <v>131.69999999999999</v>
      </c>
      <c r="F385" s="41"/>
      <c r="G385" s="41"/>
      <c r="H385" s="41">
        <f t="shared" si="23"/>
        <v>-300</v>
      </c>
      <c r="I385" s="41">
        <f t="shared" si="23"/>
        <v>-131.69999999999999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>
        <v>250</v>
      </c>
      <c r="E387" s="41">
        <v>241</v>
      </c>
      <c r="F387" s="41"/>
      <c r="G387" s="41"/>
      <c r="H387" s="41">
        <f t="shared" si="23"/>
        <v>-250</v>
      </c>
      <c r="I387" s="41">
        <f t="shared" si="23"/>
        <v>-241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>
        <v>50</v>
      </c>
      <c r="E388" s="41">
        <v>14.3</v>
      </c>
      <c r="F388" s="41"/>
      <c r="G388" s="41"/>
      <c r="H388" s="41">
        <f t="shared" si="23"/>
        <v>-50</v>
      </c>
      <c r="I388" s="41">
        <f t="shared" si="23"/>
        <v>-14.3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>
        <v>51</v>
      </c>
      <c r="E389" s="41">
        <v>40.799999999999997</v>
      </c>
      <c r="F389" s="41"/>
      <c r="G389" s="41"/>
      <c r="H389" s="41">
        <f t="shared" si="23"/>
        <v>-51</v>
      </c>
      <c r="I389" s="41">
        <f t="shared" si="23"/>
        <v>-40.799999999999997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>
        <v>14</v>
      </c>
      <c r="E390" s="41">
        <v>7.7</v>
      </c>
      <c r="F390" s="41"/>
      <c r="G390" s="41"/>
      <c r="H390" s="41">
        <f t="shared" si="23"/>
        <v>-14</v>
      </c>
      <c r="I390" s="41">
        <f t="shared" si="23"/>
        <v>-7.7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>
        <v>14</v>
      </c>
      <c r="E391" s="41">
        <v>15.1</v>
      </c>
      <c r="F391" s="41"/>
      <c r="G391" s="41"/>
      <c r="H391" s="41">
        <f t="shared" si="23"/>
        <v>-14</v>
      </c>
      <c r="I391" s="41">
        <f t="shared" si="23"/>
        <v>-15.1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>
        <v>60</v>
      </c>
      <c r="E392" s="41">
        <v>95</v>
      </c>
      <c r="F392" s="41"/>
      <c r="G392" s="41"/>
      <c r="H392" s="41">
        <f t="shared" si="23"/>
        <v>-60</v>
      </c>
      <c r="I392" s="41">
        <f t="shared" si="23"/>
        <v>-95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>
        <v>150</v>
      </c>
      <c r="E393" s="41">
        <v>97.5</v>
      </c>
      <c r="F393" s="41"/>
      <c r="G393" s="41"/>
      <c r="H393" s="41">
        <f t="shared" si="23"/>
        <v>-150</v>
      </c>
      <c r="I393" s="41">
        <f t="shared" si="23"/>
        <v>-97.5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>
        <v>40</v>
      </c>
      <c r="E394" s="41">
        <v>48</v>
      </c>
      <c r="F394" s="41"/>
      <c r="G394" s="41"/>
      <c r="H394" s="41">
        <f t="shared" si="23"/>
        <v>-40</v>
      </c>
      <c r="I394" s="41">
        <f t="shared" si="23"/>
        <v>-48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>
        <v>7</v>
      </c>
      <c r="E395" s="41">
        <v>15.4</v>
      </c>
      <c r="F395" s="41"/>
      <c r="G395" s="41"/>
      <c r="H395" s="41">
        <f t="shared" si="23"/>
        <v>-7</v>
      </c>
      <c r="I395" s="41">
        <f t="shared" si="23"/>
        <v>-15.4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>
        <v>15</v>
      </c>
      <c r="E396" s="41">
        <v>33</v>
      </c>
      <c r="F396" s="41"/>
      <c r="G396" s="41"/>
      <c r="H396" s="41">
        <f t="shared" si="23"/>
        <v>-15</v>
      </c>
      <c r="I396" s="41">
        <f t="shared" si="23"/>
        <v>-33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>
        <v>14</v>
      </c>
      <c r="E397" s="41">
        <v>24.6</v>
      </c>
      <c r="F397" s="41"/>
      <c r="G397" s="41"/>
      <c r="H397" s="41">
        <f t="shared" si="23"/>
        <v>-14</v>
      </c>
      <c r="I397" s="41">
        <f t="shared" si="23"/>
        <v>-24.6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>
        <v>10</v>
      </c>
      <c r="E398" s="41">
        <v>21.5</v>
      </c>
      <c r="F398" s="41"/>
      <c r="G398" s="41"/>
      <c r="H398" s="41">
        <f t="shared" si="23"/>
        <v>-10</v>
      </c>
      <c r="I398" s="41">
        <f t="shared" si="23"/>
        <v>-21.5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>
        <v>7</v>
      </c>
      <c r="E399" s="41">
        <v>8.4</v>
      </c>
      <c r="F399" s="41"/>
      <c r="G399" s="41"/>
      <c r="H399" s="41">
        <f t="shared" si="23"/>
        <v>-7</v>
      </c>
      <c r="I399" s="41">
        <f t="shared" si="23"/>
        <v>-8.4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>
        <v>40</v>
      </c>
      <c r="E400" s="41">
        <v>52.8</v>
      </c>
      <c r="F400" s="41"/>
      <c r="G400" s="41"/>
      <c r="H400" s="41">
        <f t="shared" si="23"/>
        <v>-40</v>
      </c>
      <c r="I400" s="41">
        <f t="shared" si="23"/>
        <v>-52.8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>
        <v>20</v>
      </c>
      <c r="E401" s="41">
        <v>22</v>
      </c>
      <c r="F401" s="41"/>
      <c r="G401" s="41"/>
      <c r="H401" s="41">
        <f t="shared" si="23"/>
        <v>-20</v>
      </c>
      <c r="I401" s="41">
        <f t="shared" si="23"/>
        <v>-22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>
        <v>30</v>
      </c>
      <c r="E403" s="41">
        <v>23.7</v>
      </c>
      <c r="F403" s="41"/>
      <c r="G403" s="41"/>
      <c r="H403" s="41">
        <f t="shared" si="23"/>
        <v>-30</v>
      </c>
      <c r="I403" s="41">
        <f t="shared" si="23"/>
        <v>-23.7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>
        <v>30</v>
      </c>
      <c r="E404" s="41">
        <v>11.9</v>
      </c>
      <c r="F404" s="41"/>
      <c r="G404" s="41"/>
      <c r="H404" s="41">
        <f t="shared" si="23"/>
        <v>-30</v>
      </c>
      <c r="I404" s="41">
        <f t="shared" si="23"/>
        <v>-11.9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>
        <v>14</v>
      </c>
      <c r="E405" s="41">
        <v>7.7</v>
      </c>
      <c r="F405" s="41"/>
      <c r="G405" s="41"/>
      <c r="H405" s="41">
        <f t="shared" si="23"/>
        <v>-14</v>
      </c>
      <c r="I405" s="41">
        <f t="shared" si="23"/>
        <v>-7.7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>
        <v>7</v>
      </c>
      <c r="E407" s="41">
        <v>10.9</v>
      </c>
      <c r="F407" s="41"/>
      <c r="G407" s="41"/>
      <c r="H407" s="41">
        <f t="shared" si="23"/>
        <v>-7</v>
      </c>
      <c r="I407" s="41">
        <f t="shared" si="23"/>
        <v>-10.9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>
        <v>100</v>
      </c>
      <c r="E408" s="41">
        <v>80</v>
      </c>
      <c r="F408" s="41"/>
      <c r="G408" s="41"/>
      <c r="H408" s="41">
        <f t="shared" si="23"/>
        <v>-100</v>
      </c>
      <c r="I408" s="41">
        <f t="shared" si="23"/>
        <v>-80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3"/>
        <v>0</v>
      </c>
      <c r="I421" s="41">
        <f t="shared" si="23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1056.3</v>
      </c>
      <c r="F422" s="37"/>
      <c r="G422" s="37">
        <f>SUM(G425:G453)</f>
        <v>0</v>
      </c>
      <c r="H422" s="37">
        <f t="shared" si="23"/>
        <v>0</v>
      </c>
      <c r="I422" s="37">
        <f t="shared" si="23"/>
        <v>-1056.3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3"/>
        <v>0</v>
      </c>
      <c r="I424" s="41">
        <f t="shared" si="23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30</v>
      </c>
      <c r="E425" s="41">
        <v>75</v>
      </c>
      <c r="F425" s="41"/>
      <c r="G425" s="41"/>
      <c r="H425" s="41">
        <f t="shared" si="23"/>
        <v>-30</v>
      </c>
      <c r="I425" s="41">
        <f t="shared" si="23"/>
        <v>-75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30</v>
      </c>
      <c r="E426" s="41">
        <v>54</v>
      </c>
      <c r="F426" s="41"/>
      <c r="G426" s="41"/>
      <c r="H426" s="41">
        <f t="shared" si="23"/>
        <v>-30</v>
      </c>
      <c r="I426" s="41">
        <f t="shared" si="23"/>
        <v>-54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>
        <v>30</v>
      </c>
      <c r="E427" s="41">
        <v>174</v>
      </c>
      <c r="F427" s="41"/>
      <c r="G427" s="41"/>
      <c r="H427" s="41">
        <f t="shared" si="23"/>
        <v>-30</v>
      </c>
      <c r="I427" s="41">
        <f t="shared" si="23"/>
        <v>-174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>
        <v>20</v>
      </c>
      <c r="E428" s="41">
        <v>136</v>
      </c>
      <c r="F428" s="41"/>
      <c r="G428" s="41"/>
      <c r="H428" s="41">
        <f t="shared" si="23"/>
        <v>-20</v>
      </c>
      <c r="I428" s="41">
        <f t="shared" si="23"/>
        <v>-136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4">F429-D429</f>
        <v>0</v>
      </c>
      <c r="I429" s="41">
        <f t="shared" si="24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>
        <v>30</v>
      </c>
      <c r="E430" s="41">
        <v>240</v>
      </c>
      <c r="F430" s="41"/>
      <c r="G430" s="41"/>
      <c r="H430" s="41">
        <f t="shared" si="24"/>
        <v>-30</v>
      </c>
      <c r="I430" s="41">
        <f t="shared" si="24"/>
        <v>-240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>
        <v>17</v>
      </c>
      <c r="E431" s="41">
        <v>3.6</v>
      </c>
      <c r="F431" s="41"/>
      <c r="G431" s="41"/>
      <c r="H431" s="41">
        <f t="shared" si="24"/>
        <v>-17</v>
      </c>
      <c r="I431" s="41">
        <f t="shared" si="24"/>
        <v>-3.6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>
        <v>24</v>
      </c>
      <c r="E432" s="41">
        <v>0.6</v>
      </c>
      <c r="F432" s="41"/>
      <c r="G432" s="41"/>
      <c r="H432" s="41">
        <f t="shared" si="24"/>
        <v>-24</v>
      </c>
      <c r="I432" s="41">
        <f t="shared" si="24"/>
        <v>-0.6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36</v>
      </c>
      <c r="E434" s="41">
        <v>187.2</v>
      </c>
      <c r="F434" s="41"/>
      <c r="G434" s="41"/>
      <c r="H434" s="41">
        <f t="shared" si="24"/>
        <v>-36</v>
      </c>
      <c r="I434" s="41">
        <f t="shared" si="24"/>
        <v>-187.2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>
        <v>7</v>
      </c>
      <c r="E436" s="41">
        <v>168</v>
      </c>
      <c r="F436" s="41"/>
      <c r="G436" s="41"/>
      <c r="H436" s="41">
        <f t="shared" si="24"/>
        <v>-7</v>
      </c>
      <c r="I436" s="41">
        <f t="shared" si="24"/>
        <v>-168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>
        <v>10</v>
      </c>
      <c r="E437" s="41">
        <v>8</v>
      </c>
      <c r="F437" s="41"/>
      <c r="G437" s="41"/>
      <c r="H437" s="41">
        <f t="shared" si="24"/>
        <v>-10</v>
      </c>
      <c r="I437" s="41">
        <f t="shared" si="24"/>
        <v>-8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>
        <v>18</v>
      </c>
      <c r="E442" s="41">
        <v>4.0999999999999996</v>
      </c>
      <c r="F442" s="41"/>
      <c r="G442" s="41"/>
      <c r="H442" s="41">
        <f t="shared" si="24"/>
        <v>-18</v>
      </c>
      <c r="I442" s="41">
        <f t="shared" si="24"/>
        <v>-4.0999999999999996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>
        <v>7</v>
      </c>
      <c r="E448" s="41">
        <v>5.8</v>
      </c>
      <c r="F448" s="41"/>
      <c r="G448" s="41"/>
      <c r="H448" s="41">
        <f t="shared" si="24"/>
        <v>-7</v>
      </c>
      <c r="I448" s="41">
        <f t="shared" si="24"/>
        <v>-5.8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/>
      <c r="E451" s="41">
        <v>0</v>
      </c>
      <c r="F451" s="41"/>
      <c r="G451" s="41"/>
      <c r="H451" s="41">
        <f t="shared" si="24"/>
        <v>0</v>
      </c>
      <c r="I451" s="41">
        <f t="shared" si="24"/>
        <v>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4"/>
        <v>0</v>
      </c>
      <c r="I453" s="41">
        <f t="shared" si="24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1970.4</v>
      </c>
      <c r="F454" s="37"/>
      <c r="G454" s="37">
        <f>SUM(G457:G459)</f>
        <v>1970.3734399999998</v>
      </c>
      <c r="H454" s="37">
        <f t="shared" ref="H454:I454" si="25">F454-D454</f>
        <v>0</v>
      </c>
      <c r="I454" s="37">
        <f t="shared" si="25"/>
        <v>-2.6560000000245054E-2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11</v>
      </c>
      <c r="F457" s="41"/>
      <c r="G457" s="41">
        <v>11</v>
      </c>
      <c r="H457" s="41">
        <f t="shared" ref="H457:I460" si="26">F457-D457</f>
        <v>0</v>
      </c>
      <c r="I457" s="41">
        <f t="shared" si="26"/>
        <v>0</v>
      </c>
    </row>
    <row r="458" spans="1:9" s="43" customFormat="1" x14ac:dyDescent="0.25">
      <c r="A458" s="39">
        <v>2</v>
      </c>
      <c r="B458" s="55" t="s">
        <v>101</v>
      </c>
      <c r="C458" s="39" t="s">
        <v>16</v>
      </c>
      <c r="D458" s="39"/>
      <c r="E458" s="41">
        <v>1959.4</v>
      </c>
      <c r="F458" s="41"/>
      <c r="G458" s="41">
        <v>1959.3734399999998</v>
      </c>
      <c r="H458" s="41">
        <f t="shared" si="26"/>
        <v>0</v>
      </c>
      <c r="I458" s="41">
        <f t="shared" si="26"/>
        <v>-2.6560000000245054E-2</v>
      </c>
    </row>
    <row r="459" spans="1:9" s="43" customFormat="1" x14ac:dyDescent="0.25">
      <c r="A459" s="39">
        <v>3</v>
      </c>
      <c r="B459" s="55"/>
      <c r="C459" s="39" t="s">
        <v>16</v>
      </c>
      <c r="D459" s="39"/>
      <c r="E459" s="41"/>
      <c r="F459" s="41"/>
      <c r="G459" s="41"/>
      <c r="H459" s="41">
        <f t="shared" si="26"/>
        <v>0</v>
      </c>
      <c r="I459" s="41">
        <f t="shared" si="26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6"/>
        <v>0</v>
      </c>
      <c r="I460" s="37">
        <f t="shared" si="26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27">F463-D463</f>
        <v>0</v>
      </c>
      <c r="I463" s="41">
        <f t="shared" si="27"/>
        <v>0</v>
      </c>
    </row>
    <row r="464" spans="1:9" s="43" customFormat="1" x14ac:dyDescent="0.25">
      <c r="A464" s="39">
        <v>2</v>
      </c>
      <c r="B464" s="5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43" customFormat="1" x14ac:dyDescent="0.25">
      <c r="A465" s="39">
        <v>3</v>
      </c>
      <c r="B465" s="55"/>
      <c r="C465" s="39" t="s">
        <v>16</v>
      </c>
      <c r="D465" s="39"/>
      <c r="E465" s="41"/>
      <c r="F465" s="41"/>
      <c r="G465" s="41"/>
      <c r="H465" s="41">
        <f t="shared" si="27"/>
        <v>0</v>
      </c>
      <c r="I465" s="41">
        <f t="shared" si="27"/>
        <v>0</v>
      </c>
    </row>
    <row r="466" spans="1:9" s="38" customFormat="1" ht="23.25" customHeight="1" x14ac:dyDescent="0.25">
      <c r="A466" s="34">
        <v>20</v>
      </c>
      <c r="B466" s="66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27"/>
        <v>0</v>
      </c>
      <c r="I466" s="37">
        <f t="shared" si="27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28">F469-D469</f>
        <v>0</v>
      </c>
      <c r="I469" s="41">
        <f t="shared" si="28"/>
        <v>0</v>
      </c>
    </row>
    <row r="470" spans="1:9" s="43" customFormat="1" x14ac:dyDescent="0.25">
      <c r="A470" s="39">
        <v>2</v>
      </c>
      <c r="B470" s="5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43" customFormat="1" x14ac:dyDescent="0.25">
      <c r="A471" s="39">
        <v>3</v>
      </c>
      <c r="B471" s="55"/>
      <c r="C471" s="39" t="s">
        <v>16</v>
      </c>
      <c r="D471" s="39"/>
      <c r="E471" s="41"/>
      <c r="F471" s="41"/>
      <c r="G471" s="41"/>
      <c r="H471" s="41">
        <f t="shared" si="28"/>
        <v>0</v>
      </c>
      <c r="I471" s="41">
        <f t="shared" si="28"/>
        <v>0</v>
      </c>
    </row>
    <row r="472" spans="1:9" s="38" customFormat="1" ht="23.25" customHeight="1" x14ac:dyDescent="0.25">
      <c r="A472" s="34">
        <v>21</v>
      </c>
      <c r="B472" s="66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28"/>
        <v>0</v>
      </c>
      <c r="I472" s="37">
        <f t="shared" si="28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29">F475-D475</f>
        <v>0</v>
      </c>
      <c r="I475" s="41">
        <f t="shared" si="29"/>
        <v>0</v>
      </c>
    </row>
    <row r="476" spans="1:9" s="43" customFormat="1" x14ac:dyDescent="0.25">
      <c r="A476" s="39">
        <v>2</v>
      </c>
      <c r="B476" s="5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  <row r="477" spans="1:9" s="43" customFormat="1" x14ac:dyDescent="0.25">
      <c r="A477" s="39">
        <v>3</v>
      </c>
      <c r="B477" s="55"/>
      <c r="C477" s="39" t="s">
        <v>16</v>
      </c>
      <c r="D477" s="39"/>
      <c r="E477" s="41"/>
      <c r="F477" s="41"/>
      <c r="G477" s="41"/>
      <c r="H477" s="41">
        <f t="shared" si="29"/>
        <v>0</v>
      </c>
      <c r="I477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9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"/>
  <sheetViews>
    <sheetView topLeftCell="A444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9" style="49" bestFit="1" customWidth="1"/>
    <col min="9" max="9" width="18" style="49" bestFit="1" customWidth="1"/>
    <col min="10" max="252" width="9.140625" style="49"/>
    <col min="253" max="253" width="4.85546875" style="49" customWidth="1"/>
    <col min="254" max="254" width="49.42578125" style="49" customWidth="1"/>
    <col min="255" max="256" width="10.28515625" style="49" customWidth="1"/>
    <col min="257" max="257" width="20.7109375" style="49" customWidth="1"/>
    <col min="258" max="258" width="8.140625" style="49" bestFit="1" customWidth="1"/>
    <col min="259" max="259" width="20.85546875" style="49" customWidth="1"/>
    <col min="260" max="260" width="8.140625" style="49" bestFit="1" customWidth="1"/>
    <col min="261" max="261" width="21" style="49" customWidth="1"/>
    <col min="262" max="262" width="13.5703125" style="49" customWidth="1"/>
    <col min="263" max="508" width="9.140625" style="49"/>
    <col min="509" max="509" width="4.85546875" style="49" customWidth="1"/>
    <col min="510" max="510" width="49.42578125" style="49" customWidth="1"/>
    <col min="511" max="512" width="10.28515625" style="49" customWidth="1"/>
    <col min="513" max="513" width="20.7109375" style="49" customWidth="1"/>
    <col min="514" max="514" width="8.140625" style="49" bestFit="1" customWidth="1"/>
    <col min="515" max="515" width="20.85546875" style="49" customWidth="1"/>
    <col min="516" max="516" width="8.140625" style="49" bestFit="1" customWidth="1"/>
    <col min="517" max="517" width="21" style="49" customWidth="1"/>
    <col min="518" max="518" width="13.5703125" style="49" customWidth="1"/>
    <col min="519" max="764" width="9.140625" style="49"/>
    <col min="765" max="765" width="4.85546875" style="49" customWidth="1"/>
    <col min="766" max="766" width="49.42578125" style="49" customWidth="1"/>
    <col min="767" max="768" width="10.28515625" style="49" customWidth="1"/>
    <col min="769" max="769" width="20.7109375" style="49" customWidth="1"/>
    <col min="770" max="770" width="8.140625" style="49" bestFit="1" customWidth="1"/>
    <col min="771" max="771" width="20.85546875" style="49" customWidth="1"/>
    <col min="772" max="772" width="8.140625" style="49" bestFit="1" customWidth="1"/>
    <col min="773" max="773" width="21" style="49" customWidth="1"/>
    <col min="774" max="774" width="13.5703125" style="49" customWidth="1"/>
    <col min="775" max="1020" width="9.140625" style="49"/>
    <col min="1021" max="1021" width="4.85546875" style="49" customWidth="1"/>
    <col min="1022" max="1022" width="49.42578125" style="49" customWidth="1"/>
    <col min="1023" max="1024" width="10.28515625" style="49" customWidth="1"/>
    <col min="1025" max="1025" width="20.7109375" style="49" customWidth="1"/>
    <col min="1026" max="1026" width="8.140625" style="49" bestFit="1" customWidth="1"/>
    <col min="1027" max="1027" width="20.85546875" style="49" customWidth="1"/>
    <col min="1028" max="1028" width="8.140625" style="49" bestFit="1" customWidth="1"/>
    <col min="1029" max="1029" width="21" style="49" customWidth="1"/>
    <col min="1030" max="1030" width="13.5703125" style="49" customWidth="1"/>
    <col min="1031" max="1276" width="9.140625" style="49"/>
    <col min="1277" max="1277" width="4.85546875" style="49" customWidth="1"/>
    <col min="1278" max="1278" width="49.42578125" style="49" customWidth="1"/>
    <col min="1279" max="1280" width="10.28515625" style="49" customWidth="1"/>
    <col min="1281" max="1281" width="20.7109375" style="49" customWidth="1"/>
    <col min="1282" max="1282" width="8.140625" style="49" bestFit="1" customWidth="1"/>
    <col min="1283" max="1283" width="20.85546875" style="49" customWidth="1"/>
    <col min="1284" max="1284" width="8.140625" style="49" bestFit="1" customWidth="1"/>
    <col min="1285" max="1285" width="21" style="49" customWidth="1"/>
    <col min="1286" max="1286" width="13.5703125" style="49" customWidth="1"/>
    <col min="1287" max="1532" width="9.140625" style="49"/>
    <col min="1533" max="1533" width="4.85546875" style="49" customWidth="1"/>
    <col min="1534" max="1534" width="49.42578125" style="49" customWidth="1"/>
    <col min="1535" max="1536" width="10.28515625" style="49" customWidth="1"/>
    <col min="1537" max="1537" width="20.7109375" style="49" customWidth="1"/>
    <col min="1538" max="1538" width="8.140625" style="49" bestFit="1" customWidth="1"/>
    <col min="1539" max="1539" width="20.85546875" style="49" customWidth="1"/>
    <col min="1540" max="1540" width="8.140625" style="49" bestFit="1" customWidth="1"/>
    <col min="1541" max="1541" width="21" style="49" customWidth="1"/>
    <col min="1542" max="1542" width="13.5703125" style="49" customWidth="1"/>
    <col min="1543" max="1788" width="9.140625" style="49"/>
    <col min="1789" max="1789" width="4.85546875" style="49" customWidth="1"/>
    <col min="1790" max="1790" width="49.42578125" style="49" customWidth="1"/>
    <col min="1791" max="1792" width="10.28515625" style="49" customWidth="1"/>
    <col min="1793" max="1793" width="20.7109375" style="49" customWidth="1"/>
    <col min="1794" max="1794" width="8.140625" style="49" bestFit="1" customWidth="1"/>
    <col min="1795" max="1795" width="20.85546875" style="49" customWidth="1"/>
    <col min="1796" max="1796" width="8.140625" style="49" bestFit="1" customWidth="1"/>
    <col min="1797" max="1797" width="21" style="49" customWidth="1"/>
    <col min="1798" max="1798" width="13.5703125" style="49" customWidth="1"/>
    <col min="1799" max="2044" width="9.140625" style="49"/>
    <col min="2045" max="2045" width="4.85546875" style="49" customWidth="1"/>
    <col min="2046" max="2046" width="49.42578125" style="49" customWidth="1"/>
    <col min="2047" max="2048" width="10.28515625" style="49" customWidth="1"/>
    <col min="2049" max="2049" width="20.7109375" style="49" customWidth="1"/>
    <col min="2050" max="2050" width="8.140625" style="49" bestFit="1" customWidth="1"/>
    <col min="2051" max="2051" width="20.85546875" style="49" customWidth="1"/>
    <col min="2052" max="2052" width="8.140625" style="49" bestFit="1" customWidth="1"/>
    <col min="2053" max="2053" width="21" style="49" customWidth="1"/>
    <col min="2054" max="2054" width="13.5703125" style="49" customWidth="1"/>
    <col min="2055" max="2300" width="9.140625" style="49"/>
    <col min="2301" max="2301" width="4.85546875" style="49" customWidth="1"/>
    <col min="2302" max="2302" width="49.42578125" style="49" customWidth="1"/>
    <col min="2303" max="2304" width="10.28515625" style="49" customWidth="1"/>
    <col min="2305" max="2305" width="20.7109375" style="49" customWidth="1"/>
    <col min="2306" max="2306" width="8.140625" style="49" bestFit="1" customWidth="1"/>
    <col min="2307" max="2307" width="20.85546875" style="49" customWidth="1"/>
    <col min="2308" max="2308" width="8.140625" style="49" bestFit="1" customWidth="1"/>
    <col min="2309" max="2309" width="21" style="49" customWidth="1"/>
    <col min="2310" max="2310" width="13.5703125" style="49" customWidth="1"/>
    <col min="2311" max="2556" width="9.140625" style="49"/>
    <col min="2557" max="2557" width="4.85546875" style="49" customWidth="1"/>
    <col min="2558" max="2558" width="49.42578125" style="49" customWidth="1"/>
    <col min="2559" max="2560" width="10.28515625" style="49" customWidth="1"/>
    <col min="2561" max="2561" width="20.7109375" style="49" customWidth="1"/>
    <col min="2562" max="2562" width="8.140625" style="49" bestFit="1" customWidth="1"/>
    <col min="2563" max="2563" width="20.85546875" style="49" customWidth="1"/>
    <col min="2564" max="2564" width="8.140625" style="49" bestFit="1" customWidth="1"/>
    <col min="2565" max="2565" width="21" style="49" customWidth="1"/>
    <col min="2566" max="2566" width="13.5703125" style="49" customWidth="1"/>
    <col min="2567" max="2812" width="9.140625" style="49"/>
    <col min="2813" max="2813" width="4.85546875" style="49" customWidth="1"/>
    <col min="2814" max="2814" width="49.42578125" style="49" customWidth="1"/>
    <col min="2815" max="2816" width="10.28515625" style="49" customWidth="1"/>
    <col min="2817" max="2817" width="20.7109375" style="49" customWidth="1"/>
    <col min="2818" max="2818" width="8.140625" style="49" bestFit="1" customWidth="1"/>
    <col min="2819" max="2819" width="20.85546875" style="49" customWidth="1"/>
    <col min="2820" max="2820" width="8.140625" style="49" bestFit="1" customWidth="1"/>
    <col min="2821" max="2821" width="21" style="49" customWidth="1"/>
    <col min="2822" max="2822" width="13.5703125" style="49" customWidth="1"/>
    <col min="2823" max="3068" width="9.140625" style="49"/>
    <col min="3069" max="3069" width="4.85546875" style="49" customWidth="1"/>
    <col min="3070" max="3070" width="49.42578125" style="49" customWidth="1"/>
    <col min="3071" max="3072" width="10.28515625" style="49" customWidth="1"/>
    <col min="3073" max="3073" width="20.7109375" style="49" customWidth="1"/>
    <col min="3074" max="3074" width="8.140625" style="49" bestFit="1" customWidth="1"/>
    <col min="3075" max="3075" width="20.85546875" style="49" customWidth="1"/>
    <col min="3076" max="3076" width="8.140625" style="49" bestFit="1" customWidth="1"/>
    <col min="3077" max="3077" width="21" style="49" customWidth="1"/>
    <col min="3078" max="3078" width="13.5703125" style="49" customWidth="1"/>
    <col min="3079" max="3324" width="9.140625" style="49"/>
    <col min="3325" max="3325" width="4.85546875" style="49" customWidth="1"/>
    <col min="3326" max="3326" width="49.42578125" style="49" customWidth="1"/>
    <col min="3327" max="3328" width="10.28515625" style="49" customWidth="1"/>
    <col min="3329" max="3329" width="20.7109375" style="49" customWidth="1"/>
    <col min="3330" max="3330" width="8.140625" style="49" bestFit="1" customWidth="1"/>
    <col min="3331" max="3331" width="20.85546875" style="49" customWidth="1"/>
    <col min="3332" max="3332" width="8.140625" style="49" bestFit="1" customWidth="1"/>
    <col min="3333" max="3333" width="21" style="49" customWidth="1"/>
    <col min="3334" max="3334" width="13.5703125" style="49" customWidth="1"/>
    <col min="3335" max="3580" width="9.140625" style="49"/>
    <col min="3581" max="3581" width="4.85546875" style="49" customWidth="1"/>
    <col min="3582" max="3582" width="49.42578125" style="49" customWidth="1"/>
    <col min="3583" max="3584" width="10.28515625" style="49" customWidth="1"/>
    <col min="3585" max="3585" width="20.7109375" style="49" customWidth="1"/>
    <col min="3586" max="3586" width="8.140625" style="49" bestFit="1" customWidth="1"/>
    <col min="3587" max="3587" width="20.85546875" style="49" customWidth="1"/>
    <col min="3588" max="3588" width="8.140625" style="49" bestFit="1" customWidth="1"/>
    <col min="3589" max="3589" width="21" style="49" customWidth="1"/>
    <col min="3590" max="3590" width="13.5703125" style="49" customWidth="1"/>
    <col min="3591" max="3836" width="9.140625" style="49"/>
    <col min="3837" max="3837" width="4.85546875" style="49" customWidth="1"/>
    <col min="3838" max="3838" width="49.42578125" style="49" customWidth="1"/>
    <col min="3839" max="3840" width="10.28515625" style="49" customWidth="1"/>
    <col min="3841" max="3841" width="20.7109375" style="49" customWidth="1"/>
    <col min="3842" max="3842" width="8.140625" style="49" bestFit="1" customWidth="1"/>
    <col min="3843" max="3843" width="20.85546875" style="49" customWidth="1"/>
    <col min="3844" max="3844" width="8.140625" style="49" bestFit="1" customWidth="1"/>
    <col min="3845" max="3845" width="21" style="49" customWidth="1"/>
    <col min="3846" max="3846" width="13.5703125" style="49" customWidth="1"/>
    <col min="3847" max="4092" width="9.140625" style="49"/>
    <col min="4093" max="4093" width="4.85546875" style="49" customWidth="1"/>
    <col min="4094" max="4094" width="49.42578125" style="49" customWidth="1"/>
    <col min="4095" max="4096" width="10.28515625" style="49" customWidth="1"/>
    <col min="4097" max="4097" width="20.7109375" style="49" customWidth="1"/>
    <col min="4098" max="4098" width="8.140625" style="49" bestFit="1" customWidth="1"/>
    <col min="4099" max="4099" width="20.85546875" style="49" customWidth="1"/>
    <col min="4100" max="4100" width="8.140625" style="49" bestFit="1" customWidth="1"/>
    <col min="4101" max="4101" width="21" style="49" customWidth="1"/>
    <col min="4102" max="4102" width="13.5703125" style="49" customWidth="1"/>
    <col min="4103" max="4348" width="9.140625" style="49"/>
    <col min="4349" max="4349" width="4.85546875" style="49" customWidth="1"/>
    <col min="4350" max="4350" width="49.42578125" style="49" customWidth="1"/>
    <col min="4351" max="4352" width="10.28515625" style="49" customWidth="1"/>
    <col min="4353" max="4353" width="20.7109375" style="49" customWidth="1"/>
    <col min="4354" max="4354" width="8.140625" style="49" bestFit="1" customWidth="1"/>
    <col min="4355" max="4355" width="20.85546875" style="49" customWidth="1"/>
    <col min="4356" max="4356" width="8.140625" style="49" bestFit="1" customWidth="1"/>
    <col min="4357" max="4357" width="21" style="49" customWidth="1"/>
    <col min="4358" max="4358" width="13.5703125" style="49" customWidth="1"/>
    <col min="4359" max="4604" width="9.140625" style="49"/>
    <col min="4605" max="4605" width="4.85546875" style="49" customWidth="1"/>
    <col min="4606" max="4606" width="49.42578125" style="49" customWidth="1"/>
    <col min="4607" max="4608" width="10.28515625" style="49" customWidth="1"/>
    <col min="4609" max="4609" width="20.7109375" style="49" customWidth="1"/>
    <col min="4610" max="4610" width="8.140625" style="49" bestFit="1" customWidth="1"/>
    <col min="4611" max="4611" width="20.85546875" style="49" customWidth="1"/>
    <col min="4612" max="4612" width="8.140625" style="49" bestFit="1" customWidth="1"/>
    <col min="4613" max="4613" width="21" style="49" customWidth="1"/>
    <col min="4614" max="4614" width="13.5703125" style="49" customWidth="1"/>
    <col min="4615" max="4860" width="9.140625" style="49"/>
    <col min="4861" max="4861" width="4.85546875" style="49" customWidth="1"/>
    <col min="4862" max="4862" width="49.42578125" style="49" customWidth="1"/>
    <col min="4863" max="4864" width="10.28515625" style="49" customWidth="1"/>
    <col min="4865" max="4865" width="20.7109375" style="49" customWidth="1"/>
    <col min="4866" max="4866" width="8.140625" style="49" bestFit="1" customWidth="1"/>
    <col min="4867" max="4867" width="20.85546875" style="49" customWidth="1"/>
    <col min="4868" max="4868" width="8.140625" style="49" bestFit="1" customWidth="1"/>
    <col min="4869" max="4869" width="21" style="49" customWidth="1"/>
    <col min="4870" max="4870" width="13.5703125" style="49" customWidth="1"/>
    <col min="4871" max="5116" width="9.140625" style="49"/>
    <col min="5117" max="5117" width="4.85546875" style="49" customWidth="1"/>
    <col min="5118" max="5118" width="49.42578125" style="49" customWidth="1"/>
    <col min="5119" max="5120" width="10.28515625" style="49" customWidth="1"/>
    <col min="5121" max="5121" width="20.7109375" style="49" customWidth="1"/>
    <col min="5122" max="5122" width="8.140625" style="49" bestFit="1" customWidth="1"/>
    <col min="5123" max="5123" width="20.85546875" style="49" customWidth="1"/>
    <col min="5124" max="5124" width="8.140625" style="49" bestFit="1" customWidth="1"/>
    <col min="5125" max="5125" width="21" style="49" customWidth="1"/>
    <col min="5126" max="5126" width="13.5703125" style="49" customWidth="1"/>
    <col min="5127" max="5372" width="9.140625" style="49"/>
    <col min="5373" max="5373" width="4.85546875" style="49" customWidth="1"/>
    <col min="5374" max="5374" width="49.42578125" style="49" customWidth="1"/>
    <col min="5375" max="5376" width="10.28515625" style="49" customWidth="1"/>
    <col min="5377" max="5377" width="20.7109375" style="49" customWidth="1"/>
    <col min="5378" max="5378" width="8.140625" style="49" bestFit="1" customWidth="1"/>
    <col min="5379" max="5379" width="20.85546875" style="49" customWidth="1"/>
    <col min="5380" max="5380" width="8.140625" style="49" bestFit="1" customWidth="1"/>
    <col min="5381" max="5381" width="21" style="49" customWidth="1"/>
    <col min="5382" max="5382" width="13.5703125" style="49" customWidth="1"/>
    <col min="5383" max="5628" width="9.140625" style="49"/>
    <col min="5629" max="5629" width="4.85546875" style="49" customWidth="1"/>
    <col min="5630" max="5630" width="49.42578125" style="49" customWidth="1"/>
    <col min="5631" max="5632" width="10.28515625" style="49" customWidth="1"/>
    <col min="5633" max="5633" width="20.7109375" style="49" customWidth="1"/>
    <col min="5634" max="5634" width="8.140625" style="49" bestFit="1" customWidth="1"/>
    <col min="5635" max="5635" width="20.85546875" style="49" customWidth="1"/>
    <col min="5636" max="5636" width="8.140625" style="49" bestFit="1" customWidth="1"/>
    <col min="5637" max="5637" width="21" style="49" customWidth="1"/>
    <col min="5638" max="5638" width="13.5703125" style="49" customWidth="1"/>
    <col min="5639" max="5884" width="9.140625" style="49"/>
    <col min="5885" max="5885" width="4.85546875" style="49" customWidth="1"/>
    <col min="5886" max="5886" width="49.42578125" style="49" customWidth="1"/>
    <col min="5887" max="5888" width="10.28515625" style="49" customWidth="1"/>
    <col min="5889" max="5889" width="20.7109375" style="49" customWidth="1"/>
    <col min="5890" max="5890" width="8.140625" style="49" bestFit="1" customWidth="1"/>
    <col min="5891" max="5891" width="20.85546875" style="49" customWidth="1"/>
    <col min="5892" max="5892" width="8.140625" style="49" bestFit="1" customWidth="1"/>
    <col min="5893" max="5893" width="21" style="49" customWidth="1"/>
    <col min="5894" max="5894" width="13.5703125" style="49" customWidth="1"/>
    <col min="5895" max="6140" width="9.140625" style="49"/>
    <col min="6141" max="6141" width="4.85546875" style="49" customWidth="1"/>
    <col min="6142" max="6142" width="49.42578125" style="49" customWidth="1"/>
    <col min="6143" max="6144" width="10.28515625" style="49" customWidth="1"/>
    <col min="6145" max="6145" width="20.7109375" style="49" customWidth="1"/>
    <col min="6146" max="6146" width="8.140625" style="49" bestFit="1" customWidth="1"/>
    <col min="6147" max="6147" width="20.85546875" style="49" customWidth="1"/>
    <col min="6148" max="6148" width="8.140625" style="49" bestFit="1" customWidth="1"/>
    <col min="6149" max="6149" width="21" style="49" customWidth="1"/>
    <col min="6150" max="6150" width="13.5703125" style="49" customWidth="1"/>
    <col min="6151" max="6396" width="9.140625" style="49"/>
    <col min="6397" max="6397" width="4.85546875" style="49" customWidth="1"/>
    <col min="6398" max="6398" width="49.42578125" style="49" customWidth="1"/>
    <col min="6399" max="6400" width="10.28515625" style="49" customWidth="1"/>
    <col min="6401" max="6401" width="20.7109375" style="49" customWidth="1"/>
    <col min="6402" max="6402" width="8.140625" style="49" bestFit="1" customWidth="1"/>
    <col min="6403" max="6403" width="20.85546875" style="49" customWidth="1"/>
    <col min="6404" max="6404" width="8.140625" style="49" bestFit="1" customWidth="1"/>
    <col min="6405" max="6405" width="21" style="49" customWidth="1"/>
    <col min="6406" max="6406" width="13.5703125" style="49" customWidth="1"/>
    <col min="6407" max="6652" width="9.140625" style="49"/>
    <col min="6653" max="6653" width="4.85546875" style="49" customWidth="1"/>
    <col min="6654" max="6654" width="49.42578125" style="49" customWidth="1"/>
    <col min="6655" max="6656" width="10.28515625" style="49" customWidth="1"/>
    <col min="6657" max="6657" width="20.7109375" style="49" customWidth="1"/>
    <col min="6658" max="6658" width="8.140625" style="49" bestFit="1" customWidth="1"/>
    <col min="6659" max="6659" width="20.85546875" style="49" customWidth="1"/>
    <col min="6660" max="6660" width="8.140625" style="49" bestFit="1" customWidth="1"/>
    <col min="6661" max="6661" width="21" style="49" customWidth="1"/>
    <col min="6662" max="6662" width="13.5703125" style="49" customWidth="1"/>
    <col min="6663" max="6908" width="9.140625" style="49"/>
    <col min="6909" max="6909" width="4.85546875" style="49" customWidth="1"/>
    <col min="6910" max="6910" width="49.42578125" style="49" customWidth="1"/>
    <col min="6911" max="6912" width="10.28515625" style="49" customWidth="1"/>
    <col min="6913" max="6913" width="20.7109375" style="49" customWidth="1"/>
    <col min="6914" max="6914" width="8.140625" style="49" bestFit="1" customWidth="1"/>
    <col min="6915" max="6915" width="20.85546875" style="49" customWidth="1"/>
    <col min="6916" max="6916" width="8.140625" style="49" bestFit="1" customWidth="1"/>
    <col min="6917" max="6917" width="21" style="49" customWidth="1"/>
    <col min="6918" max="6918" width="13.5703125" style="49" customWidth="1"/>
    <col min="6919" max="7164" width="9.140625" style="49"/>
    <col min="7165" max="7165" width="4.85546875" style="49" customWidth="1"/>
    <col min="7166" max="7166" width="49.42578125" style="49" customWidth="1"/>
    <col min="7167" max="7168" width="10.28515625" style="49" customWidth="1"/>
    <col min="7169" max="7169" width="20.7109375" style="49" customWidth="1"/>
    <col min="7170" max="7170" width="8.140625" style="49" bestFit="1" customWidth="1"/>
    <col min="7171" max="7171" width="20.85546875" style="49" customWidth="1"/>
    <col min="7172" max="7172" width="8.140625" style="49" bestFit="1" customWidth="1"/>
    <col min="7173" max="7173" width="21" style="49" customWidth="1"/>
    <col min="7174" max="7174" width="13.5703125" style="49" customWidth="1"/>
    <col min="7175" max="7420" width="9.140625" style="49"/>
    <col min="7421" max="7421" width="4.85546875" style="49" customWidth="1"/>
    <col min="7422" max="7422" width="49.42578125" style="49" customWidth="1"/>
    <col min="7423" max="7424" width="10.28515625" style="49" customWidth="1"/>
    <col min="7425" max="7425" width="20.7109375" style="49" customWidth="1"/>
    <col min="7426" max="7426" width="8.140625" style="49" bestFit="1" customWidth="1"/>
    <col min="7427" max="7427" width="20.85546875" style="49" customWidth="1"/>
    <col min="7428" max="7428" width="8.140625" style="49" bestFit="1" customWidth="1"/>
    <col min="7429" max="7429" width="21" style="49" customWidth="1"/>
    <col min="7430" max="7430" width="13.5703125" style="49" customWidth="1"/>
    <col min="7431" max="7676" width="9.140625" style="49"/>
    <col min="7677" max="7677" width="4.85546875" style="49" customWidth="1"/>
    <col min="7678" max="7678" width="49.42578125" style="49" customWidth="1"/>
    <col min="7679" max="7680" width="10.28515625" style="49" customWidth="1"/>
    <col min="7681" max="7681" width="20.7109375" style="49" customWidth="1"/>
    <col min="7682" max="7682" width="8.140625" style="49" bestFit="1" customWidth="1"/>
    <col min="7683" max="7683" width="20.85546875" style="49" customWidth="1"/>
    <col min="7684" max="7684" width="8.140625" style="49" bestFit="1" customWidth="1"/>
    <col min="7685" max="7685" width="21" style="49" customWidth="1"/>
    <col min="7686" max="7686" width="13.5703125" style="49" customWidth="1"/>
    <col min="7687" max="7932" width="9.140625" style="49"/>
    <col min="7933" max="7933" width="4.85546875" style="49" customWidth="1"/>
    <col min="7934" max="7934" width="49.42578125" style="49" customWidth="1"/>
    <col min="7935" max="7936" width="10.28515625" style="49" customWidth="1"/>
    <col min="7937" max="7937" width="20.7109375" style="49" customWidth="1"/>
    <col min="7938" max="7938" width="8.140625" style="49" bestFit="1" customWidth="1"/>
    <col min="7939" max="7939" width="20.85546875" style="49" customWidth="1"/>
    <col min="7940" max="7940" width="8.140625" style="49" bestFit="1" customWidth="1"/>
    <col min="7941" max="7941" width="21" style="49" customWidth="1"/>
    <col min="7942" max="7942" width="13.5703125" style="49" customWidth="1"/>
    <col min="7943" max="8188" width="9.140625" style="49"/>
    <col min="8189" max="8189" width="4.85546875" style="49" customWidth="1"/>
    <col min="8190" max="8190" width="49.42578125" style="49" customWidth="1"/>
    <col min="8191" max="8192" width="10.28515625" style="49" customWidth="1"/>
    <col min="8193" max="8193" width="20.7109375" style="49" customWidth="1"/>
    <col min="8194" max="8194" width="8.140625" style="49" bestFit="1" customWidth="1"/>
    <col min="8195" max="8195" width="20.85546875" style="49" customWidth="1"/>
    <col min="8196" max="8196" width="8.140625" style="49" bestFit="1" customWidth="1"/>
    <col min="8197" max="8197" width="21" style="49" customWidth="1"/>
    <col min="8198" max="8198" width="13.5703125" style="49" customWidth="1"/>
    <col min="8199" max="8444" width="9.140625" style="49"/>
    <col min="8445" max="8445" width="4.85546875" style="49" customWidth="1"/>
    <col min="8446" max="8446" width="49.42578125" style="49" customWidth="1"/>
    <col min="8447" max="8448" width="10.28515625" style="49" customWidth="1"/>
    <col min="8449" max="8449" width="20.7109375" style="49" customWidth="1"/>
    <col min="8450" max="8450" width="8.140625" style="49" bestFit="1" customWidth="1"/>
    <col min="8451" max="8451" width="20.85546875" style="49" customWidth="1"/>
    <col min="8452" max="8452" width="8.140625" style="49" bestFit="1" customWidth="1"/>
    <col min="8453" max="8453" width="21" style="49" customWidth="1"/>
    <col min="8454" max="8454" width="13.5703125" style="49" customWidth="1"/>
    <col min="8455" max="8700" width="9.140625" style="49"/>
    <col min="8701" max="8701" width="4.85546875" style="49" customWidth="1"/>
    <col min="8702" max="8702" width="49.42578125" style="49" customWidth="1"/>
    <col min="8703" max="8704" width="10.28515625" style="49" customWidth="1"/>
    <col min="8705" max="8705" width="20.7109375" style="49" customWidth="1"/>
    <col min="8706" max="8706" width="8.140625" style="49" bestFit="1" customWidth="1"/>
    <col min="8707" max="8707" width="20.85546875" style="49" customWidth="1"/>
    <col min="8708" max="8708" width="8.140625" style="49" bestFit="1" customWidth="1"/>
    <col min="8709" max="8709" width="21" style="49" customWidth="1"/>
    <col min="8710" max="8710" width="13.5703125" style="49" customWidth="1"/>
    <col min="8711" max="8956" width="9.140625" style="49"/>
    <col min="8957" max="8957" width="4.85546875" style="49" customWidth="1"/>
    <col min="8958" max="8958" width="49.42578125" style="49" customWidth="1"/>
    <col min="8959" max="8960" width="10.28515625" style="49" customWidth="1"/>
    <col min="8961" max="8961" width="20.7109375" style="49" customWidth="1"/>
    <col min="8962" max="8962" width="8.140625" style="49" bestFit="1" customWidth="1"/>
    <col min="8963" max="8963" width="20.85546875" style="49" customWidth="1"/>
    <col min="8964" max="8964" width="8.140625" style="49" bestFit="1" customWidth="1"/>
    <col min="8965" max="8965" width="21" style="49" customWidth="1"/>
    <col min="8966" max="8966" width="13.5703125" style="49" customWidth="1"/>
    <col min="8967" max="9212" width="9.140625" style="49"/>
    <col min="9213" max="9213" width="4.85546875" style="49" customWidth="1"/>
    <col min="9214" max="9214" width="49.42578125" style="49" customWidth="1"/>
    <col min="9215" max="9216" width="10.28515625" style="49" customWidth="1"/>
    <col min="9217" max="9217" width="20.7109375" style="49" customWidth="1"/>
    <col min="9218" max="9218" width="8.140625" style="49" bestFit="1" customWidth="1"/>
    <col min="9219" max="9219" width="20.85546875" style="49" customWidth="1"/>
    <col min="9220" max="9220" width="8.140625" style="49" bestFit="1" customWidth="1"/>
    <col min="9221" max="9221" width="21" style="49" customWidth="1"/>
    <col min="9222" max="9222" width="13.5703125" style="49" customWidth="1"/>
    <col min="9223" max="9468" width="9.140625" style="49"/>
    <col min="9469" max="9469" width="4.85546875" style="49" customWidth="1"/>
    <col min="9470" max="9470" width="49.42578125" style="49" customWidth="1"/>
    <col min="9471" max="9472" width="10.28515625" style="49" customWidth="1"/>
    <col min="9473" max="9473" width="20.7109375" style="49" customWidth="1"/>
    <col min="9474" max="9474" width="8.140625" style="49" bestFit="1" customWidth="1"/>
    <col min="9475" max="9475" width="20.85546875" style="49" customWidth="1"/>
    <col min="9476" max="9476" width="8.140625" style="49" bestFit="1" customWidth="1"/>
    <col min="9477" max="9477" width="21" style="49" customWidth="1"/>
    <col min="9478" max="9478" width="13.5703125" style="49" customWidth="1"/>
    <col min="9479" max="9724" width="9.140625" style="49"/>
    <col min="9725" max="9725" width="4.85546875" style="49" customWidth="1"/>
    <col min="9726" max="9726" width="49.42578125" style="49" customWidth="1"/>
    <col min="9727" max="9728" width="10.28515625" style="49" customWidth="1"/>
    <col min="9729" max="9729" width="20.7109375" style="49" customWidth="1"/>
    <col min="9730" max="9730" width="8.140625" style="49" bestFit="1" customWidth="1"/>
    <col min="9731" max="9731" width="20.85546875" style="49" customWidth="1"/>
    <col min="9732" max="9732" width="8.140625" style="49" bestFit="1" customWidth="1"/>
    <col min="9733" max="9733" width="21" style="49" customWidth="1"/>
    <col min="9734" max="9734" width="13.5703125" style="49" customWidth="1"/>
    <col min="9735" max="9980" width="9.140625" style="49"/>
    <col min="9981" max="9981" width="4.85546875" style="49" customWidth="1"/>
    <col min="9982" max="9982" width="49.42578125" style="49" customWidth="1"/>
    <col min="9983" max="9984" width="10.28515625" style="49" customWidth="1"/>
    <col min="9985" max="9985" width="20.7109375" style="49" customWidth="1"/>
    <col min="9986" max="9986" width="8.140625" style="49" bestFit="1" customWidth="1"/>
    <col min="9987" max="9987" width="20.85546875" style="49" customWidth="1"/>
    <col min="9988" max="9988" width="8.140625" style="49" bestFit="1" customWidth="1"/>
    <col min="9989" max="9989" width="21" style="49" customWidth="1"/>
    <col min="9990" max="9990" width="13.5703125" style="49" customWidth="1"/>
    <col min="9991" max="10236" width="9.140625" style="49"/>
    <col min="10237" max="10237" width="4.85546875" style="49" customWidth="1"/>
    <col min="10238" max="10238" width="49.42578125" style="49" customWidth="1"/>
    <col min="10239" max="10240" width="10.28515625" style="49" customWidth="1"/>
    <col min="10241" max="10241" width="20.7109375" style="49" customWidth="1"/>
    <col min="10242" max="10242" width="8.140625" style="49" bestFit="1" customWidth="1"/>
    <col min="10243" max="10243" width="20.85546875" style="49" customWidth="1"/>
    <col min="10244" max="10244" width="8.140625" style="49" bestFit="1" customWidth="1"/>
    <col min="10245" max="10245" width="21" style="49" customWidth="1"/>
    <col min="10246" max="10246" width="13.5703125" style="49" customWidth="1"/>
    <col min="10247" max="10492" width="9.140625" style="49"/>
    <col min="10493" max="10493" width="4.85546875" style="49" customWidth="1"/>
    <col min="10494" max="10494" width="49.42578125" style="49" customWidth="1"/>
    <col min="10495" max="10496" width="10.28515625" style="49" customWidth="1"/>
    <col min="10497" max="10497" width="20.7109375" style="49" customWidth="1"/>
    <col min="10498" max="10498" width="8.140625" style="49" bestFit="1" customWidth="1"/>
    <col min="10499" max="10499" width="20.85546875" style="49" customWidth="1"/>
    <col min="10500" max="10500" width="8.140625" style="49" bestFit="1" customWidth="1"/>
    <col min="10501" max="10501" width="21" style="49" customWidth="1"/>
    <col min="10502" max="10502" width="13.5703125" style="49" customWidth="1"/>
    <col min="10503" max="10748" width="9.140625" style="49"/>
    <col min="10749" max="10749" width="4.85546875" style="49" customWidth="1"/>
    <col min="10750" max="10750" width="49.42578125" style="49" customWidth="1"/>
    <col min="10751" max="10752" width="10.28515625" style="49" customWidth="1"/>
    <col min="10753" max="10753" width="20.7109375" style="49" customWidth="1"/>
    <col min="10754" max="10754" width="8.140625" style="49" bestFit="1" customWidth="1"/>
    <col min="10755" max="10755" width="20.85546875" style="49" customWidth="1"/>
    <col min="10756" max="10756" width="8.140625" style="49" bestFit="1" customWidth="1"/>
    <col min="10757" max="10757" width="21" style="49" customWidth="1"/>
    <col min="10758" max="10758" width="13.5703125" style="49" customWidth="1"/>
    <col min="10759" max="11004" width="9.140625" style="49"/>
    <col min="11005" max="11005" width="4.85546875" style="49" customWidth="1"/>
    <col min="11006" max="11006" width="49.42578125" style="49" customWidth="1"/>
    <col min="11007" max="11008" width="10.28515625" style="49" customWidth="1"/>
    <col min="11009" max="11009" width="20.7109375" style="49" customWidth="1"/>
    <col min="11010" max="11010" width="8.140625" style="49" bestFit="1" customWidth="1"/>
    <col min="11011" max="11011" width="20.85546875" style="49" customWidth="1"/>
    <col min="11012" max="11012" width="8.140625" style="49" bestFit="1" customWidth="1"/>
    <col min="11013" max="11013" width="21" style="49" customWidth="1"/>
    <col min="11014" max="11014" width="13.5703125" style="49" customWidth="1"/>
    <col min="11015" max="11260" width="9.140625" style="49"/>
    <col min="11261" max="11261" width="4.85546875" style="49" customWidth="1"/>
    <col min="11262" max="11262" width="49.42578125" style="49" customWidth="1"/>
    <col min="11263" max="11264" width="10.28515625" style="49" customWidth="1"/>
    <col min="11265" max="11265" width="20.7109375" style="49" customWidth="1"/>
    <col min="11266" max="11266" width="8.140625" style="49" bestFit="1" customWidth="1"/>
    <col min="11267" max="11267" width="20.85546875" style="49" customWidth="1"/>
    <col min="11268" max="11268" width="8.140625" style="49" bestFit="1" customWidth="1"/>
    <col min="11269" max="11269" width="21" style="49" customWidth="1"/>
    <col min="11270" max="11270" width="13.5703125" style="49" customWidth="1"/>
    <col min="11271" max="11516" width="9.140625" style="49"/>
    <col min="11517" max="11517" width="4.85546875" style="49" customWidth="1"/>
    <col min="11518" max="11518" width="49.42578125" style="49" customWidth="1"/>
    <col min="11519" max="11520" width="10.28515625" style="49" customWidth="1"/>
    <col min="11521" max="11521" width="20.7109375" style="49" customWidth="1"/>
    <col min="11522" max="11522" width="8.140625" style="49" bestFit="1" customWidth="1"/>
    <col min="11523" max="11523" width="20.85546875" style="49" customWidth="1"/>
    <col min="11524" max="11524" width="8.140625" style="49" bestFit="1" customWidth="1"/>
    <col min="11525" max="11525" width="21" style="49" customWidth="1"/>
    <col min="11526" max="11526" width="13.5703125" style="49" customWidth="1"/>
    <col min="11527" max="11772" width="9.140625" style="49"/>
    <col min="11773" max="11773" width="4.85546875" style="49" customWidth="1"/>
    <col min="11774" max="11774" width="49.42578125" style="49" customWidth="1"/>
    <col min="11775" max="11776" width="10.28515625" style="49" customWidth="1"/>
    <col min="11777" max="11777" width="20.7109375" style="49" customWidth="1"/>
    <col min="11778" max="11778" width="8.140625" style="49" bestFit="1" customWidth="1"/>
    <col min="11779" max="11779" width="20.85546875" style="49" customWidth="1"/>
    <col min="11780" max="11780" width="8.140625" style="49" bestFit="1" customWidth="1"/>
    <col min="11781" max="11781" width="21" style="49" customWidth="1"/>
    <col min="11782" max="11782" width="13.5703125" style="49" customWidth="1"/>
    <col min="11783" max="12028" width="9.140625" style="49"/>
    <col min="12029" max="12029" width="4.85546875" style="49" customWidth="1"/>
    <col min="12030" max="12030" width="49.42578125" style="49" customWidth="1"/>
    <col min="12031" max="12032" width="10.28515625" style="49" customWidth="1"/>
    <col min="12033" max="12033" width="20.7109375" style="49" customWidth="1"/>
    <col min="12034" max="12034" width="8.140625" style="49" bestFit="1" customWidth="1"/>
    <col min="12035" max="12035" width="20.85546875" style="49" customWidth="1"/>
    <col min="12036" max="12036" width="8.140625" style="49" bestFit="1" customWidth="1"/>
    <col min="12037" max="12037" width="21" style="49" customWidth="1"/>
    <col min="12038" max="12038" width="13.5703125" style="49" customWidth="1"/>
    <col min="12039" max="12284" width="9.140625" style="49"/>
    <col min="12285" max="12285" width="4.85546875" style="49" customWidth="1"/>
    <col min="12286" max="12286" width="49.42578125" style="49" customWidth="1"/>
    <col min="12287" max="12288" width="10.28515625" style="49" customWidth="1"/>
    <col min="12289" max="12289" width="20.7109375" style="49" customWidth="1"/>
    <col min="12290" max="12290" width="8.140625" style="49" bestFit="1" customWidth="1"/>
    <col min="12291" max="12291" width="20.85546875" style="49" customWidth="1"/>
    <col min="12292" max="12292" width="8.140625" style="49" bestFit="1" customWidth="1"/>
    <col min="12293" max="12293" width="21" style="49" customWidth="1"/>
    <col min="12294" max="12294" width="13.5703125" style="49" customWidth="1"/>
    <col min="12295" max="12540" width="9.140625" style="49"/>
    <col min="12541" max="12541" width="4.85546875" style="49" customWidth="1"/>
    <col min="12542" max="12542" width="49.42578125" style="49" customWidth="1"/>
    <col min="12543" max="12544" width="10.28515625" style="49" customWidth="1"/>
    <col min="12545" max="12545" width="20.7109375" style="49" customWidth="1"/>
    <col min="12546" max="12546" width="8.140625" style="49" bestFit="1" customWidth="1"/>
    <col min="12547" max="12547" width="20.85546875" style="49" customWidth="1"/>
    <col min="12548" max="12548" width="8.140625" style="49" bestFit="1" customWidth="1"/>
    <col min="12549" max="12549" width="21" style="49" customWidth="1"/>
    <col min="12550" max="12550" width="13.5703125" style="49" customWidth="1"/>
    <col min="12551" max="12796" width="9.140625" style="49"/>
    <col min="12797" max="12797" width="4.85546875" style="49" customWidth="1"/>
    <col min="12798" max="12798" width="49.42578125" style="49" customWidth="1"/>
    <col min="12799" max="12800" width="10.28515625" style="49" customWidth="1"/>
    <col min="12801" max="12801" width="20.7109375" style="49" customWidth="1"/>
    <col min="12802" max="12802" width="8.140625" style="49" bestFit="1" customWidth="1"/>
    <col min="12803" max="12803" width="20.85546875" style="49" customWidth="1"/>
    <col min="12804" max="12804" width="8.140625" style="49" bestFit="1" customWidth="1"/>
    <col min="12805" max="12805" width="21" style="49" customWidth="1"/>
    <col min="12806" max="12806" width="13.5703125" style="49" customWidth="1"/>
    <col min="12807" max="13052" width="9.140625" style="49"/>
    <col min="13053" max="13053" width="4.85546875" style="49" customWidth="1"/>
    <col min="13054" max="13054" width="49.42578125" style="49" customWidth="1"/>
    <col min="13055" max="13056" width="10.28515625" style="49" customWidth="1"/>
    <col min="13057" max="13057" width="20.7109375" style="49" customWidth="1"/>
    <col min="13058" max="13058" width="8.140625" style="49" bestFit="1" customWidth="1"/>
    <col min="13059" max="13059" width="20.85546875" style="49" customWidth="1"/>
    <col min="13060" max="13060" width="8.140625" style="49" bestFit="1" customWidth="1"/>
    <col min="13061" max="13061" width="21" style="49" customWidth="1"/>
    <col min="13062" max="13062" width="13.5703125" style="49" customWidth="1"/>
    <col min="13063" max="13308" width="9.140625" style="49"/>
    <col min="13309" max="13309" width="4.85546875" style="49" customWidth="1"/>
    <col min="13310" max="13310" width="49.42578125" style="49" customWidth="1"/>
    <col min="13311" max="13312" width="10.28515625" style="49" customWidth="1"/>
    <col min="13313" max="13313" width="20.7109375" style="49" customWidth="1"/>
    <col min="13314" max="13314" width="8.140625" style="49" bestFit="1" customWidth="1"/>
    <col min="13315" max="13315" width="20.85546875" style="49" customWidth="1"/>
    <col min="13316" max="13316" width="8.140625" style="49" bestFit="1" customWidth="1"/>
    <col min="13317" max="13317" width="21" style="49" customWidth="1"/>
    <col min="13318" max="13318" width="13.5703125" style="49" customWidth="1"/>
    <col min="13319" max="13564" width="9.140625" style="49"/>
    <col min="13565" max="13565" width="4.85546875" style="49" customWidth="1"/>
    <col min="13566" max="13566" width="49.42578125" style="49" customWidth="1"/>
    <col min="13567" max="13568" width="10.28515625" style="49" customWidth="1"/>
    <col min="13569" max="13569" width="20.7109375" style="49" customWidth="1"/>
    <col min="13570" max="13570" width="8.140625" style="49" bestFit="1" customWidth="1"/>
    <col min="13571" max="13571" width="20.85546875" style="49" customWidth="1"/>
    <col min="13572" max="13572" width="8.140625" style="49" bestFit="1" customWidth="1"/>
    <col min="13573" max="13573" width="21" style="49" customWidth="1"/>
    <col min="13574" max="13574" width="13.5703125" style="49" customWidth="1"/>
    <col min="13575" max="13820" width="9.140625" style="49"/>
    <col min="13821" max="13821" width="4.85546875" style="49" customWidth="1"/>
    <col min="13822" max="13822" width="49.42578125" style="49" customWidth="1"/>
    <col min="13823" max="13824" width="10.28515625" style="49" customWidth="1"/>
    <col min="13825" max="13825" width="20.7109375" style="49" customWidth="1"/>
    <col min="13826" max="13826" width="8.140625" style="49" bestFit="1" customWidth="1"/>
    <col min="13827" max="13827" width="20.85546875" style="49" customWidth="1"/>
    <col min="13828" max="13828" width="8.140625" style="49" bestFit="1" customWidth="1"/>
    <col min="13829" max="13829" width="21" style="49" customWidth="1"/>
    <col min="13830" max="13830" width="13.5703125" style="49" customWidth="1"/>
    <col min="13831" max="14076" width="9.140625" style="49"/>
    <col min="14077" max="14077" width="4.85546875" style="49" customWidth="1"/>
    <col min="14078" max="14078" width="49.42578125" style="49" customWidth="1"/>
    <col min="14079" max="14080" width="10.28515625" style="49" customWidth="1"/>
    <col min="14081" max="14081" width="20.7109375" style="49" customWidth="1"/>
    <col min="14082" max="14082" width="8.140625" style="49" bestFit="1" customWidth="1"/>
    <col min="14083" max="14083" width="20.85546875" style="49" customWidth="1"/>
    <col min="14084" max="14084" width="8.140625" style="49" bestFit="1" customWidth="1"/>
    <col min="14085" max="14085" width="21" style="49" customWidth="1"/>
    <col min="14086" max="14086" width="13.5703125" style="49" customWidth="1"/>
    <col min="14087" max="14332" width="9.140625" style="49"/>
    <col min="14333" max="14333" width="4.85546875" style="49" customWidth="1"/>
    <col min="14334" max="14334" width="49.42578125" style="49" customWidth="1"/>
    <col min="14335" max="14336" width="10.28515625" style="49" customWidth="1"/>
    <col min="14337" max="14337" width="20.7109375" style="49" customWidth="1"/>
    <col min="14338" max="14338" width="8.140625" style="49" bestFit="1" customWidth="1"/>
    <col min="14339" max="14339" width="20.85546875" style="49" customWidth="1"/>
    <col min="14340" max="14340" width="8.140625" style="49" bestFit="1" customWidth="1"/>
    <col min="14341" max="14341" width="21" style="49" customWidth="1"/>
    <col min="14342" max="14342" width="13.5703125" style="49" customWidth="1"/>
    <col min="14343" max="14588" width="9.140625" style="49"/>
    <col min="14589" max="14589" width="4.85546875" style="49" customWidth="1"/>
    <col min="14590" max="14590" width="49.42578125" style="49" customWidth="1"/>
    <col min="14591" max="14592" width="10.28515625" style="49" customWidth="1"/>
    <col min="14593" max="14593" width="20.7109375" style="49" customWidth="1"/>
    <col min="14594" max="14594" width="8.140625" style="49" bestFit="1" customWidth="1"/>
    <col min="14595" max="14595" width="20.85546875" style="49" customWidth="1"/>
    <col min="14596" max="14596" width="8.140625" style="49" bestFit="1" customWidth="1"/>
    <col min="14597" max="14597" width="21" style="49" customWidth="1"/>
    <col min="14598" max="14598" width="13.5703125" style="49" customWidth="1"/>
    <col min="14599" max="14844" width="9.140625" style="49"/>
    <col min="14845" max="14845" width="4.85546875" style="49" customWidth="1"/>
    <col min="14846" max="14846" width="49.42578125" style="49" customWidth="1"/>
    <col min="14847" max="14848" width="10.28515625" style="49" customWidth="1"/>
    <col min="14849" max="14849" width="20.7109375" style="49" customWidth="1"/>
    <col min="14850" max="14850" width="8.140625" style="49" bestFit="1" customWidth="1"/>
    <col min="14851" max="14851" width="20.85546875" style="49" customWidth="1"/>
    <col min="14852" max="14852" width="8.140625" style="49" bestFit="1" customWidth="1"/>
    <col min="14853" max="14853" width="21" style="49" customWidth="1"/>
    <col min="14854" max="14854" width="13.5703125" style="49" customWidth="1"/>
    <col min="14855" max="15100" width="9.140625" style="49"/>
    <col min="15101" max="15101" width="4.85546875" style="49" customWidth="1"/>
    <col min="15102" max="15102" width="49.42578125" style="49" customWidth="1"/>
    <col min="15103" max="15104" width="10.28515625" style="49" customWidth="1"/>
    <col min="15105" max="15105" width="20.7109375" style="49" customWidth="1"/>
    <col min="15106" max="15106" width="8.140625" style="49" bestFit="1" customWidth="1"/>
    <col min="15107" max="15107" width="20.85546875" style="49" customWidth="1"/>
    <col min="15108" max="15108" width="8.140625" style="49" bestFit="1" customWidth="1"/>
    <col min="15109" max="15109" width="21" style="49" customWidth="1"/>
    <col min="15110" max="15110" width="13.5703125" style="49" customWidth="1"/>
    <col min="15111" max="15356" width="9.140625" style="49"/>
    <col min="15357" max="15357" width="4.85546875" style="49" customWidth="1"/>
    <col min="15358" max="15358" width="49.42578125" style="49" customWidth="1"/>
    <col min="15359" max="15360" width="10.28515625" style="49" customWidth="1"/>
    <col min="15361" max="15361" width="20.7109375" style="49" customWidth="1"/>
    <col min="15362" max="15362" width="8.140625" style="49" bestFit="1" customWidth="1"/>
    <col min="15363" max="15363" width="20.85546875" style="49" customWidth="1"/>
    <col min="15364" max="15364" width="8.140625" style="49" bestFit="1" customWidth="1"/>
    <col min="15365" max="15365" width="21" style="49" customWidth="1"/>
    <col min="15366" max="15366" width="13.5703125" style="49" customWidth="1"/>
    <col min="15367" max="15612" width="9.140625" style="49"/>
    <col min="15613" max="15613" width="4.85546875" style="49" customWidth="1"/>
    <col min="15614" max="15614" width="49.42578125" style="49" customWidth="1"/>
    <col min="15615" max="15616" width="10.28515625" style="49" customWidth="1"/>
    <col min="15617" max="15617" width="20.7109375" style="49" customWidth="1"/>
    <col min="15618" max="15618" width="8.140625" style="49" bestFit="1" customWidth="1"/>
    <col min="15619" max="15619" width="20.85546875" style="49" customWidth="1"/>
    <col min="15620" max="15620" width="8.140625" style="49" bestFit="1" customWidth="1"/>
    <col min="15621" max="15621" width="21" style="49" customWidth="1"/>
    <col min="15622" max="15622" width="13.5703125" style="49" customWidth="1"/>
    <col min="15623" max="15868" width="9.140625" style="49"/>
    <col min="15869" max="15869" width="4.85546875" style="49" customWidth="1"/>
    <col min="15870" max="15870" width="49.42578125" style="49" customWidth="1"/>
    <col min="15871" max="15872" width="10.28515625" style="49" customWidth="1"/>
    <col min="15873" max="15873" width="20.7109375" style="49" customWidth="1"/>
    <col min="15874" max="15874" width="8.140625" style="49" bestFit="1" customWidth="1"/>
    <col min="15875" max="15875" width="20.85546875" style="49" customWidth="1"/>
    <col min="15876" max="15876" width="8.140625" style="49" bestFit="1" customWidth="1"/>
    <col min="15877" max="15877" width="21" style="49" customWidth="1"/>
    <col min="15878" max="15878" width="13.5703125" style="49" customWidth="1"/>
    <col min="15879" max="16124" width="9.140625" style="49"/>
    <col min="16125" max="16125" width="4.85546875" style="49" customWidth="1"/>
    <col min="16126" max="16126" width="49.42578125" style="49" customWidth="1"/>
    <col min="16127" max="16128" width="10.28515625" style="49" customWidth="1"/>
    <col min="16129" max="16129" width="20.7109375" style="49" customWidth="1"/>
    <col min="16130" max="16130" width="8.140625" style="49" bestFit="1" customWidth="1"/>
    <col min="16131" max="16131" width="20.85546875" style="49" customWidth="1"/>
    <col min="16132" max="16132" width="8.140625" style="49" bestFit="1" customWidth="1"/>
    <col min="16133" max="16133" width="21" style="49" customWidth="1"/>
    <col min="16134" max="16134" width="13.5703125" style="49" customWidth="1"/>
    <col min="16135" max="16384" width="9.140625" style="49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9" s="6" customFormat="1" ht="33.75" customHeight="1" thickBot="1" x14ac:dyDescent="0.35">
      <c r="A3" s="4"/>
      <c r="B3" s="103" t="s">
        <v>587</v>
      </c>
      <c r="C3" s="103"/>
      <c r="D3" s="103"/>
      <c r="E3" s="103"/>
      <c r="F3" s="53"/>
      <c r="G3" s="54"/>
      <c r="H3" s="54"/>
      <c r="I3" s="54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13" t="s">
        <v>3</v>
      </c>
      <c r="B5" s="14"/>
      <c r="C5" s="15"/>
      <c r="D5" s="15"/>
      <c r="E5" s="15"/>
      <c r="F5" s="15"/>
      <c r="G5" s="15"/>
      <c r="H5" s="15"/>
      <c r="I5" s="16"/>
    </row>
    <row r="6" spans="1:9" s="6" customFormat="1" ht="14.25" thickBot="1" x14ac:dyDescent="0.3">
      <c r="A6" s="4"/>
      <c r="G6" s="17" t="s">
        <v>4</v>
      </c>
      <c r="H6" s="18"/>
    </row>
    <row r="7" spans="1:9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9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9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9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14004</v>
      </c>
      <c r="F10" s="37"/>
      <c r="G10" s="37">
        <f>SUM(G13:G15)</f>
        <v>14195.5</v>
      </c>
      <c r="H10" s="37">
        <f>F10-D10</f>
        <v>0</v>
      </c>
      <c r="I10" s="37">
        <f>G10-E10</f>
        <v>191.5</v>
      </c>
    </row>
    <row r="11" spans="1:9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9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9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9476.4</v>
      </c>
      <c r="F13" s="41"/>
      <c r="G13" s="41">
        <v>4380.7</v>
      </c>
      <c r="H13" s="41">
        <f t="shared" ref="H13:I16" si="0">F13-D13</f>
        <v>0</v>
      </c>
      <c r="I13" s="41">
        <f t="shared" si="0"/>
        <v>-5095.7</v>
      </c>
    </row>
    <row r="14" spans="1:9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5095.7</v>
      </c>
      <c r="H14" s="41">
        <f t="shared" si="0"/>
        <v>0</v>
      </c>
      <c r="I14" s="41">
        <f t="shared" si="0"/>
        <v>5095.7</v>
      </c>
    </row>
    <row r="15" spans="1:9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4527.6000000000004</v>
      </c>
      <c r="F15" s="41"/>
      <c r="G15" s="41">
        <v>4719.1000000000004</v>
      </c>
      <c r="H15" s="41">
        <f t="shared" si="0"/>
        <v>0</v>
      </c>
      <c r="I15" s="41">
        <f t="shared" si="0"/>
        <v>191.5</v>
      </c>
    </row>
    <row r="16" spans="1:9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898.1</v>
      </c>
      <c r="F16" s="37"/>
      <c r="G16" s="37">
        <f>SUM(G19:G21)</f>
        <v>1402.3</v>
      </c>
      <c r="H16" s="37">
        <f t="shared" si="0"/>
        <v>0</v>
      </c>
      <c r="I16" s="37">
        <f t="shared" si="0"/>
        <v>504.19999999999993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688.1</v>
      </c>
      <c r="F19" s="41"/>
      <c r="G19" s="41">
        <v>982.3</v>
      </c>
      <c r="H19" s="41">
        <f t="shared" ref="H19:I22" si="1">F19-D19</f>
        <v>0</v>
      </c>
      <c r="I19" s="41">
        <f t="shared" si="1"/>
        <v>294.19999999999993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210</v>
      </c>
      <c r="F20" s="41"/>
      <c r="G20" s="41">
        <v>420</v>
      </c>
      <c r="H20" s="41">
        <f t="shared" si="1"/>
        <v>0</v>
      </c>
      <c r="I20" s="41">
        <f t="shared" si="1"/>
        <v>210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15601.9</v>
      </c>
      <c r="F22" s="37"/>
      <c r="G22" s="37">
        <f>SUM(G25:G31)</f>
        <v>16312.400000000001</v>
      </c>
      <c r="H22" s="37">
        <f t="shared" si="1"/>
        <v>0</v>
      </c>
      <c r="I22" s="37">
        <f t="shared" si="1"/>
        <v>710.50000000000182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14861.9</v>
      </c>
      <c r="F25" s="41"/>
      <c r="G25" s="41">
        <v>14501.2</v>
      </c>
      <c r="H25" s="41">
        <f t="shared" ref="H25:I32" si="2">F25-D25</f>
        <v>0</v>
      </c>
      <c r="I25" s="41">
        <f t="shared" si="2"/>
        <v>-360.69999999999891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250</v>
      </c>
      <c r="H26" s="41">
        <f t="shared" si="2"/>
        <v>0</v>
      </c>
      <c r="I26" s="41">
        <f t="shared" si="2"/>
        <v>250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740</v>
      </c>
      <c r="F27" s="41"/>
      <c r="G27" s="41">
        <v>1561.2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2500.5</v>
      </c>
      <c r="F38" s="37"/>
      <c r="G38" s="37">
        <f>SUM(G41:G43)</f>
        <v>2500.5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2500.5</v>
      </c>
      <c r="F41" s="41"/>
      <c r="G41" s="41">
        <v>2500.5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333</v>
      </c>
      <c r="F44" s="37"/>
      <c r="G44" s="37">
        <f>SUM(G47:G54)</f>
        <v>0</v>
      </c>
      <c r="H44" s="37">
        <f t="shared" si="4"/>
        <v>0</v>
      </c>
      <c r="I44" s="37">
        <f t="shared" si="4"/>
        <v>-333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228</v>
      </c>
      <c r="F47" s="41"/>
      <c r="G47" s="41"/>
      <c r="H47" s="41">
        <f t="shared" ref="H47:I55" si="5">F47-D47</f>
        <v>0</v>
      </c>
      <c r="I47" s="41">
        <f t="shared" si="5"/>
        <v>-228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/>
      <c r="F52" s="41"/>
      <c r="G52" s="41"/>
      <c r="H52" s="41">
        <f t="shared" si="5"/>
        <v>0</v>
      </c>
      <c r="I52" s="41">
        <f t="shared" si="5"/>
        <v>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466</v>
      </c>
      <c r="F55" s="37"/>
      <c r="G55" s="37">
        <f>SUM(G58:G66)</f>
        <v>0</v>
      </c>
      <c r="H55" s="37">
        <f t="shared" si="5"/>
        <v>0</v>
      </c>
      <c r="I55" s="37">
        <f t="shared" si="5"/>
        <v>-466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280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575.20000000000005</v>
      </c>
      <c r="F85" s="37"/>
      <c r="G85" s="37">
        <f>SUM(G88:G96)</f>
        <v>200</v>
      </c>
      <c r="H85" s="37">
        <f t="shared" si="9"/>
        <v>0</v>
      </c>
      <c r="I85" s="37">
        <f t="shared" si="9"/>
        <v>-375.20000000000005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149.80000000000001</v>
      </c>
      <c r="F88" s="41"/>
      <c r="G88" s="41"/>
      <c r="H88" s="41">
        <f t="shared" ref="H88:I97" si="10">F88-D88</f>
        <v>0</v>
      </c>
      <c r="I88" s="41">
        <f t="shared" si="10"/>
        <v>-149.80000000000001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73.3</v>
      </c>
      <c r="F89" s="41"/>
      <c r="G89" s="41"/>
      <c r="H89" s="41">
        <f t="shared" si="10"/>
        <v>0</v>
      </c>
      <c r="I89" s="41">
        <f t="shared" si="10"/>
        <v>-73.3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200</v>
      </c>
      <c r="F91" s="41"/>
      <c r="G91" s="41">
        <v>200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450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-450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450</v>
      </c>
      <c r="F100" s="41"/>
      <c r="G100" s="41"/>
      <c r="H100" s="41">
        <f t="shared" ref="H100:I103" si="11">F100-D100</f>
        <v>0</v>
      </c>
      <c r="I100" s="41">
        <f t="shared" si="11"/>
        <v>-450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2583.3999999999987</v>
      </c>
      <c r="F109" s="37"/>
      <c r="G109" s="37">
        <f>+G111+G305</f>
        <v>0</v>
      </c>
      <c r="H109" s="37">
        <f t="shared" si="12"/>
        <v>0</v>
      </c>
      <c r="I109" s="37">
        <f t="shared" si="12"/>
        <v>-2583.3999999999987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2583.3999999999987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-2583.3999999999987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649</v>
      </c>
      <c r="E112" s="41">
        <v>467.3</v>
      </c>
      <c r="F112" s="41"/>
      <c r="G112" s="41"/>
      <c r="H112" s="41">
        <f t="shared" si="13"/>
        <v>-649</v>
      </c>
      <c r="I112" s="41">
        <f t="shared" si="13"/>
        <v>-467.3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201</v>
      </c>
      <c r="E113" s="41">
        <v>44.2</v>
      </c>
      <c r="F113" s="41"/>
      <c r="G113" s="41"/>
      <c r="H113" s="41">
        <f t="shared" si="13"/>
        <v>-201</v>
      </c>
      <c r="I113" s="41">
        <f t="shared" si="13"/>
        <v>-44.2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20</v>
      </c>
      <c r="E114" s="41">
        <v>3</v>
      </c>
      <c r="F114" s="41"/>
      <c r="G114" s="41"/>
      <c r="H114" s="41">
        <f t="shared" si="13"/>
        <v>-20</v>
      </c>
      <c r="I114" s="41">
        <f t="shared" si="13"/>
        <v>-3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3"/>
        <v>0</v>
      </c>
      <c r="I115" s="41">
        <f t="shared" si="13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30</v>
      </c>
      <c r="E116" s="41">
        <v>4.8</v>
      </c>
      <c r="F116" s="41"/>
      <c r="G116" s="41"/>
      <c r="H116" s="41">
        <f t="shared" si="13"/>
        <v>-30</v>
      </c>
      <c r="I116" s="41">
        <f t="shared" si="13"/>
        <v>-4.8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30000</v>
      </c>
      <c r="E119" s="41">
        <v>270</v>
      </c>
      <c r="F119" s="41"/>
      <c r="G119" s="41"/>
      <c r="H119" s="41">
        <f t="shared" si="13"/>
        <v>-30000</v>
      </c>
      <c r="I119" s="41">
        <f t="shared" si="13"/>
        <v>-270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/>
      <c r="E120" s="41">
        <v>0</v>
      </c>
      <c r="F120" s="41"/>
      <c r="G120" s="41"/>
      <c r="H120" s="41">
        <f t="shared" si="13"/>
        <v>0</v>
      </c>
      <c r="I120" s="41">
        <f t="shared" si="13"/>
        <v>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/>
      <c r="E121" s="41">
        <v>0</v>
      </c>
      <c r="F121" s="41"/>
      <c r="G121" s="41"/>
      <c r="H121" s="41">
        <f t="shared" si="13"/>
        <v>0</v>
      </c>
      <c r="I121" s="41">
        <f t="shared" si="13"/>
        <v>0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30000</v>
      </c>
      <c r="E122" s="41">
        <v>480</v>
      </c>
      <c r="F122" s="41"/>
      <c r="G122" s="41"/>
      <c r="H122" s="41">
        <f t="shared" si="13"/>
        <v>-30000</v>
      </c>
      <c r="I122" s="41">
        <f t="shared" si="13"/>
        <v>-480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>
        <v>3000</v>
      </c>
      <c r="E123" s="41">
        <v>45</v>
      </c>
      <c r="F123" s="41"/>
      <c r="G123" s="41"/>
      <c r="H123" s="41">
        <f t="shared" si="13"/>
        <v>-3000</v>
      </c>
      <c r="I123" s="41">
        <f t="shared" si="13"/>
        <v>-45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5</v>
      </c>
      <c r="E124" s="41">
        <v>1.6</v>
      </c>
      <c r="F124" s="41"/>
      <c r="G124" s="41"/>
      <c r="H124" s="41">
        <f t="shared" si="13"/>
        <v>-5</v>
      </c>
      <c r="I124" s="41">
        <f t="shared" si="13"/>
        <v>-1.6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5</v>
      </c>
      <c r="E125" s="41">
        <v>3.3</v>
      </c>
      <c r="F125" s="41"/>
      <c r="G125" s="41"/>
      <c r="H125" s="41">
        <f t="shared" si="13"/>
        <v>-5</v>
      </c>
      <c r="I125" s="41">
        <f t="shared" si="13"/>
        <v>-3.3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>
        <v>30</v>
      </c>
      <c r="E126" s="41">
        <v>25.5</v>
      </c>
      <c r="F126" s="41"/>
      <c r="G126" s="41"/>
      <c r="H126" s="41">
        <f t="shared" si="13"/>
        <v>-30</v>
      </c>
      <c r="I126" s="41">
        <f t="shared" si="13"/>
        <v>-25.5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100</v>
      </c>
      <c r="E127" s="41">
        <v>0.8</v>
      </c>
      <c r="F127" s="41"/>
      <c r="G127" s="41"/>
      <c r="H127" s="41">
        <f t="shared" ref="H127:I254" si="14">F127-D127</f>
        <v>-100</v>
      </c>
      <c r="I127" s="41">
        <f t="shared" si="14"/>
        <v>-0.8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4</v>
      </c>
      <c r="E130" s="41">
        <v>2.2999999999999998</v>
      </c>
      <c r="F130" s="41"/>
      <c r="G130" s="41"/>
      <c r="H130" s="41">
        <f t="shared" si="14"/>
        <v>-4</v>
      </c>
      <c r="I130" s="41">
        <f t="shared" si="14"/>
        <v>-2.2999999999999998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>
        <v>20</v>
      </c>
      <c r="E132" s="41">
        <v>6</v>
      </c>
      <c r="F132" s="41"/>
      <c r="G132" s="41"/>
      <c r="H132" s="41">
        <f t="shared" si="14"/>
        <v>-20</v>
      </c>
      <c r="I132" s="41">
        <f t="shared" si="14"/>
        <v>-6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20</v>
      </c>
      <c r="E133" s="41">
        <v>2.6</v>
      </c>
      <c r="F133" s="41"/>
      <c r="G133" s="41"/>
      <c r="H133" s="41">
        <f t="shared" si="14"/>
        <v>-20</v>
      </c>
      <c r="I133" s="41">
        <f t="shared" si="14"/>
        <v>-2.6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20</v>
      </c>
      <c r="E134" s="41">
        <v>18</v>
      </c>
      <c r="F134" s="41"/>
      <c r="G134" s="41"/>
      <c r="H134" s="41">
        <f t="shared" si="14"/>
        <v>-20</v>
      </c>
      <c r="I134" s="41">
        <f t="shared" si="14"/>
        <v>-18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>
        <v>20</v>
      </c>
      <c r="E135" s="41">
        <v>1.7</v>
      </c>
      <c r="F135" s="41"/>
      <c r="G135" s="41"/>
      <c r="H135" s="41">
        <f t="shared" si="14"/>
        <v>-20</v>
      </c>
      <c r="I135" s="41">
        <f t="shared" si="14"/>
        <v>-1.7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50</v>
      </c>
      <c r="E137" s="41">
        <v>5</v>
      </c>
      <c r="F137" s="41"/>
      <c r="G137" s="41"/>
      <c r="H137" s="41">
        <f t="shared" si="14"/>
        <v>-50</v>
      </c>
      <c r="I137" s="41">
        <f t="shared" si="14"/>
        <v>-5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30</v>
      </c>
      <c r="E138" s="41">
        <v>6</v>
      </c>
      <c r="F138" s="41"/>
      <c r="G138" s="41"/>
      <c r="H138" s="41">
        <f t="shared" si="14"/>
        <v>-30</v>
      </c>
      <c r="I138" s="41">
        <f t="shared" si="14"/>
        <v>-6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>
        <v>30</v>
      </c>
      <c r="E139" s="41">
        <v>0.7</v>
      </c>
      <c r="F139" s="41"/>
      <c r="G139" s="41"/>
      <c r="H139" s="41">
        <f t="shared" si="14"/>
        <v>-30</v>
      </c>
      <c r="I139" s="41">
        <f t="shared" si="14"/>
        <v>-0.7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/>
      <c r="E140" s="41">
        <v>0</v>
      </c>
      <c r="F140" s="41"/>
      <c r="G140" s="41"/>
      <c r="H140" s="41">
        <f t="shared" si="14"/>
        <v>0</v>
      </c>
      <c r="I140" s="41">
        <f t="shared" si="14"/>
        <v>0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100</v>
      </c>
      <c r="E141" s="41">
        <v>15</v>
      </c>
      <c r="F141" s="41"/>
      <c r="G141" s="41"/>
      <c r="H141" s="41">
        <f t="shared" si="14"/>
        <v>-100</v>
      </c>
      <c r="I141" s="41">
        <f t="shared" si="14"/>
        <v>-15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50</v>
      </c>
      <c r="E142" s="41">
        <v>22.5</v>
      </c>
      <c r="F142" s="41"/>
      <c r="G142" s="41"/>
      <c r="H142" s="41">
        <f t="shared" si="14"/>
        <v>-50</v>
      </c>
      <c r="I142" s="41">
        <f t="shared" si="14"/>
        <v>-22.5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20</v>
      </c>
      <c r="E143" s="41">
        <v>2.9</v>
      </c>
      <c r="F143" s="41"/>
      <c r="G143" s="41"/>
      <c r="H143" s="41">
        <f t="shared" si="14"/>
        <v>-20</v>
      </c>
      <c r="I143" s="41">
        <f t="shared" si="14"/>
        <v>-2.9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30</v>
      </c>
      <c r="E144" s="41">
        <v>3.6</v>
      </c>
      <c r="F144" s="41"/>
      <c r="G144" s="41"/>
      <c r="H144" s="41">
        <f t="shared" si="14"/>
        <v>-30</v>
      </c>
      <c r="I144" s="41">
        <f t="shared" si="14"/>
        <v>-3.6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30</v>
      </c>
      <c r="E145" s="41">
        <v>7.3</v>
      </c>
      <c r="F145" s="41"/>
      <c r="G145" s="41"/>
      <c r="H145" s="41">
        <f t="shared" si="14"/>
        <v>-30</v>
      </c>
      <c r="I145" s="41">
        <f t="shared" si="14"/>
        <v>-7.3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4</v>
      </c>
      <c r="E146" s="41">
        <v>0.1</v>
      </c>
      <c r="F146" s="41"/>
      <c r="G146" s="41"/>
      <c r="H146" s="41">
        <f t="shared" si="14"/>
        <v>-4</v>
      </c>
      <c r="I146" s="41">
        <f t="shared" si="14"/>
        <v>-0.1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4</v>
      </c>
      <c r="E147" s="41">
        <v>0.1</v>
      </c>
      <c r="F147" s="41"/>
      <c r="G147" s="41"/>
      <c r="H147" s="41">
        <f t="shared" si="14"/>
        <v>-4</v>
      </c>
      <c r="I147" s="41">
        <f t="shared" si="14"/>
        <v>-0.1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4</v>
      </c>
      <c r="E148" s="41">
        <v>0.1</v>
      </c>
      <c r="F148" s="41"/>
      <c r="G148" s="41"/>
      <c r="H148" s="41">
        <f t="shared" si="14"/>
        <v>-4</v>
      </c>
      <c r="I148" s="41">
        <f t="shared" si="14"/>
        <v>-0.1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20</v>
      </c>
      <c r="E149" s="41">
        <v>11</v>
      </c>
      <c r="F149" s="41"/>
      <c r="G149" s="41"/>
      <c r="H149" s="41">
        <f t="shared" si="14"/>
        <v>-20</v>
      </c>
      <c r="I149" s="41">
        <f t="shared" si="14"/>
        <v>-11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20</v>
      </c>
      <c r="E150" s="41">
        <v>28.6</v>
      </c>
      <c r="F150" s="41"/>
      <c r="G150" s="41"/>
      <c r="H150" s="41">
        <f t="shared" si="14"/>
        <v>-20</v>
      </c>
      <c r="I150" s="41">
        <f t="shared" si="14"/>
        <v>-28.6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3</v>
      </c>
      <c r="E151" s="41">
        <v>39.6</v>
      </c>
      <c r="F151" s="41"/>
      <c r="G151" s="41"/>
      <c r="H151" s="41">
        <f t="shared" si="14"/>
        <v>-3</v>
      </c>
      <c r="I151" s="41">
        <f t="shared" si="14"/>
        <v>-39.6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>
        <v>20</v>
      </c>
      <c r="E153" s="41">
        <v>1</v>
      </c>
      <c r="F153" s="41"/>
      <c r="G153" s="41"/>
      <c r="H153" s="41">
        <f t="shared" si="14"/>
        <v>-20</v>
      </c>
      <c r="I153" s="41">
        <f t="shared" si="14"/>
        <v>-1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800</v>
      </c>
      <c r="E154" s="41">
        <v>40</v>
      </c>
      <c r="F154" s="41"/>
      <c r="G154" s="41"/>
      <c r="H154" s="41">
        <f t="shared" si="14"/>
        <v>-800</v>
      </c>
      <c r="I154" s="41">
        <f t="shared" si="14"/>
        <v>-40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60</v>
      </c>
      <c r="E155" s="41">
        <v>10.8</v>
      </c>
      <c r="F155" s="41"/>
      <c r="G155" s="41"/>
      <c r="H155" s="41">
        <f t="shared" si="14"/>
        <v>-60</v>
      </c>
      <c r="I155" s="41">
        <f t="shared" si="14"/>
        <v>-10.8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10</v>
      </c>
      <c r="E156" s="41">
        <v>4</v>
      </c>
      <c r="F156" s="41"/>
      <c r="G156" s="41"/>
      <c r="H156" s="41">
        <f t="shared" si="14"/>
        <v>-10</v>
      </c>
      <c r="I156" s="41">
        <f t="shared" si="14"/>
        <v>-4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50</v>
      </c>
      <c r="E159" s="41">
        <v>6</v>
      </c>
      <c r="F159" s="41"/>
      <c r="G159" s="41"/>
      <c r="H159" s="41">
        <f t="shared" si="14"/>
        <v>-50</v>
      </c>
      <c r="I159" s="41">
        <f t="shared" si="14"/>
        <v>-6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10</v>
      </c>
      <c r="E162" s="41">
        <v>25</v>
      </c>
      <c r="F162" s="41"/>
      <c r="G162" s="41"/>
      <c r="H162" s="41">
        <f t="shared" si="14"/>
        <v>-10</v>
      </c>
      <c r="I162" s="41">
        <f t="shared" si="14"/>
        <v>-25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6</v>
      </c>
      <c r="E163" s="41">
        <v>30</v>
      </c>
      <c r="F163" s="41"/>
      <c r="G163" s="41"/>
      <c r="H163" s="41">
        <f t="shared" si="14"/>
        <v>-6</v>
      </c>
      <c r="I163" s="41">
        <f t="shared" si="14"/>
        <v>-30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2</v>
      </c>
      <c r="E168" s="41">
        <v>49.6</v>
      </c>
      <c r="F168" s="41"/>
      <c r="G168" s="41"/>
      <c r="H168" s="41">
        <f t="shared" si="14"/>
        <v>-2</v>
      </c>
      <c r="I168" s="41">
        <f t="shared" si="14"/>
        <v>-49.6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2</v>
      </c>
      <c r="E169" s="41">
        <v>51.7</v>
      </c>
      <c r="F169" s="41"/>
      <c r="G169" s="41"/>
      <c r="H169" s="41">
        <f t="shared" si="14"/>
        <v>-2</v>
      </c>
      <c r="I169" s="41">
        <f t="shared" si="14"/>
        <v>-51.7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>
        <v>1</v>
      </c>
      <c r="E171" s="41">
        <v>31.5</v>
      </c>
      <c r="F171" s="41"/>
      <c r="G171" s="41"/>
      <c r="H171" s="41">
        <f t="shared" si="14"/>
        <v>-1</v>
      </c>
      <c r="I171" s="41">
        <f t="shared" si="14"/>
        <v>-31.5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4000</v>
      </c>
      <c r="E173" s="41">
        <v>332</v>
      </c>
      <c r="F173" s="41"/>
      <c r="G173" s="41"/>
      <c r="H173" s="41">
        <f t="shared" si="14"/>
        <v>-4000</v>
      </c>
      <c r="I173" s="41">
        <f t="shared" si="14"/>
        <v>-332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>
        <v>4</v>
      </c>
      <c r="E180" s="41">
        <v>24</v>
      </c>
      <c r="F180" s="41"/>
      <c r="G180" s="41"/>
      <c r="H180" s="41">
        <f t="shared" si="14"/>
        <v>-4</v>
      </c>
      <c r="I180" s="41">
        <f t="shared" si="14"/>
        <v>-24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15</v>
      </c>
      <c r="E182" s="41">
        <v>90</v>
      </c>
      <c r="F182" s="41"/>
      <c r="G182" s="41"/>
      <c r="H182" s="41">
        <f t="shared" si="14"/>
        <v>-15</v>
      </c>
      <c r="I182" s="41">
        <f t="shared" si="14"/>
        <v>-90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5</v>
      </c>
      <c r="E189" s="41">
        <v>78.5</v>
      </c>
      <c r="F189" s="41"/>
      <c r="G189" s="41"/>
      <c r="H189" s="41">
        <f t="shared" si="14"/>
        <v>-5</v>
      </c>
      <c r="I189" s="41">
        <f t="shared" si="14"/>
        <v>-78.5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20</v>
      </c>
      <c r="E205" s="41">
        <v>10</v>
      </c>
      <c r="F205" s="41"/>
      <c r="G205" s="41"/>
      <c r="H205" s="41">
        <f t="shared" si="14"/>
        <v>-20</v>
      </c>
      <c r="I205" s="41">
        <f t="shared" si="14"/>
        <v>-10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4</v>
      </c>
      <c r="E257" s="41">
        <v>15.5</v>
      </c>
      <c r="F257" s="41"/>
      <c r="G257" s="41"/>
      <c r="H257" s="41">
        <f t="shared" si="16"/>
        <v>-4</v>
      </c>
      <c r="I257" s="41">
        <f t="shared" si="15"/>
        <v>-15.5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20</v>
      </c>
      <c r="E259" s="41">
        <v>61.6</v>
      </c>
      <c r="F259" s="41"/>
      <c r="G259" s="41"/>
      <c r="H259" s="41">
        <f t="shared" si="16"/>
        <v>-20</v>
      </c>
      <c r="I259" s="41">
        <f t="shared" si="15"/>
        <v>-61.6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>
        <v>2</v>
      </c>
      <c r="E260" s="41">
        <v>7.5</v>
      </c>
      <c r="F260" s="41"/>
      <c r="G260" s="41"/>
      <c r="H260" s="41">
        <f t="shared" si="16"/>
        <v>-2</v>
      </c>
      <c r="I260" s="41">
        <f t="shared" si="15"/>
        <v>-7.5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>
        <v>1</v>
      </c>
      <c r="E265" s="41">
        <v>7.2</v>
      </c>
      <c r="F265" s="41"/>
      <c r="G265" s="41"/>
      <c r="H265" s="41">
        <f t="shared" si="16"/>
        <v>-1</v>
      </c>
      <c r="I265" s="41">
        <f t="shared" si="15"/>
        <v>-7.2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2</v>
      </c>
      <c r="E266" s="41">
        <v>5.8</v>
      </c>
      <c r="F266" s="41"/>
      <c r="G266" s="41"/>
      <c r="H266" s="41">
        <f t="shared" si="16"/>
        <v>-2</v>
      </c>
      <c r="I266" s="41">
        <f t="shared" si="15"/>
        <v>-5.8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20</v>
      </c>
      <c r="E283" s="41">
        <v>119.7</v>
      </c>
      <c r="F283" s="41"/>
      <c r="G283" s="41"/>
      <c r="H283" s="41">
        <f t="shared" si="16"/>
        <v>-20</v>
      </c>
      <c r="I283" s="41">
        <f t="shared" si="15"/>
        <v>-119.7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10</v>
      </c>
      <c r="E284" s="41">
        <v>63.4</v>
      </c>
      <c r="F284" s="41"/>
      <c r="G284" s="41"/>
      <c r="H284" s="41">
        <f t="shared" si="16"/>
        <v>-10</v>
      </c>
      <c r="I284" s="41">
        <f t="shared" si="15"/>
        <v>-63.4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/>
      <c r="D306" s="39"/>
      <c r="E306" s="41"/>
      <c r="F306" s="41"/>
      <c r="G306" s="41"/>
      <c r="H306" s="41">
        <f t="shared" ref="H306:H332" si="17">F306-D306</f>
        <v>0</v>
      </c>
      <c r="I306" s="41">
        <f t="shared" ref="I306:I332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/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/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/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/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/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/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/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/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/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/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/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/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/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/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/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/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/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/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/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/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/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/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/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/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/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43" customFormat="1" x14ac:dyDescent="0.25">
      <c r="A332" s="39"/>
      <c r="B332" s="55"/>
      <c r="C332" s="39"/>
      <c r="D332" s="39"/>
      <c r="E332" s="41"/>
      <c r="F332" s="41"/>
      <c r="G332" s="41"/>
      <c r="H332" s="41">
        <f t="shared" si="17"/>
        <v>0</v>
      </c>
      <c r="I332" s="41">
        <f t="shared" si="18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1040.5999999999999</v>
      </c>
      <c r="F333" s="37"/>
      <c r="G333" s="37">
        <f>SUM(G336:G345)</f>
        <v>0</v>
      </c>
      <c r="H333" s="37">
        <f t="shared" ref="H333:I333" si="19">F333-D333</f>
        <v>0</v>
      </c>
      <c r="I333" s="37">
        <f t="shared" si="19"/>
        <v>-1040.5999999999999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2172.4</v>
      </c>
      <c r="E336" s="41">
        <v>1040.5999999999999</v>
      </c>
      <c r="F336" s="41"/>
      <c r="G336" s="41"/>
      <c r="H336" s="41">
        <f t="shared" ref="H336:I346" si="20">F336-D336</f>
        <v>-2172.4</v>
      </c>
      <c r="I336" s="41">
        <f t="shared" si="20"/>
        <v>-1040.5999999999999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/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0"/>
        <v>0</v>
      </c>
      <c r="I338" s="41">
        <f t="shared" si="20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0"/>
        <v>0</v>
      </c>
      <c r="I340" s="41">
        <f t="shared" si="20"/>
        <v>0</v>
      </c>
    </row>
    <row r="341" spans="1:9" s="43" customFormat="1" ht="27" x14ac:dyDescent="0.25">
      <c r="A341" s="39">
        <v>6</v>
      </c>
      <c r="B341" s="55" t="s">
        <v>281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0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1">F342-D342</f>
        <v>0</v>
      </c>
      <c r="I342" s="41">
        <f t="shared" si="20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1"/>
        <v>0</v>
      </c>
      <c r="I344" s="41">
        <f t="shared" si="20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1"/>
        <v>0</v>
      </c>
      <c r="I345" s="41">
        <f t="shared" si="20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309.60000000000002</v>
      </c>
      <c r="F346" s="37"/>
      <c r="G346" s="37">
        <f>SUM(G349:G421)</f>
        <v>0</v>
      </c>
      <c r="H346" s="37">
        <f t="shared" si="20"/>
        <v>0</v>
      </c>
      <c r="I346" s="37">
        <f t="shared" si="20"/>
        <v>-309.60000000000002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>
        <v>15</v>
      </c>
      <c r="E349" s="41">
        <v>1.8</v>
      </c>
      <c r="F349" s="41"/>
      <c r="G349" s="41"/>
      <c r="H349" s="41">
        <f t="shared" ref="H349:I364" si="22">F349-D349</f>
        <v>-15</v>
      </c>
      <c r="I349" s="41">
        <f t="shared" si="22"/>
        <v>-1.8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25</v>
      </c>
      <c r="E350" s="41">
        <v>5.6</v>
      </c>
      <c r="F350" s="41"/>
      <c r="G350" s="41"/>
      <c r="H350" s="41">
        <f t="shared" si="22"/>
        <v>-25</v>
      </c>
      <c r="I350" s="41">
        <f t="shared" si="22"/>
        <v>-5.6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/>
      <c r="E352" s="41">
        <v>0</v>
      </c>
      <c r="F352" s="41"/>
      <c r="G352" s="41"/>
      <c r="H352" s="41">
        <f t="shared" si="22"/>
        <v>0</v>
      </c>
      <c r="I352" s="41">
        <f t="shared" si="22"/>
        <v>0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10</v>
      </c>
      <c r="E353" s="41">
        <v>2</v>
      </c>
      <c r="F353" s="41"/>
      <c r="G353" s="41"/>
      <c r="H353" s="41">
        <f t="shared" si="22"/>
        <v>-10</v>
      </c>
      <c r="I353" s="41">
        <f t="shared" si="22"/>
        <v>-2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/>
      <c r="E354" s="41">
        <v>0</v>
      </c>
      <c r="F354" s="41"/>
      <c r="G354" s="41"/>
      <c r="H354" s="41">
        <f t="shared" si="22"/>
        <v>0</v>
      </c>
      <c r="I354" s="41">
        <f t="shared" si="22"/>
        <v>0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>
        <v>7</v>
      </c>
      <c r="E355" s="41">
        <v>2.5</v>
      </c>
      <c r="F355" s="41"/>
      <c r="G355" s="41"/>
      <c r="H355" s="41">
        <f t="shared" si="22"/>
        <v>-7</v>
      </c>
      <c r="I355" s="41">
        <f t="shared" si="22"/>
        <v>-2.5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7</v>
      </c>
      <c r="E356" s="41">
        <v>1.6</v>
      </c>
      <c r="F356" s="41"/>
      <c r="G356" s="41"/>
      <c r="H356" s="41">
        <f t="shared" si="22"/>
        <v>-7</v>
      </c>
      <c r="I356" s="41">
        <f t="shared" si="22"/>
        <v>-1.6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>
        <v>5</v>
      </c>
      <c r="E357" s="41">
        <v>2.2000000000000002</v>
      </c>
      <c r="F357" s="41"/>
      <c r="G357" s="41"/>
      <c r="H357" s="41">
        <f t="shared" si="22"/>
        <v>-5</v>
      </c>
      <c r="I357" s="41">
        <f t="shared" si="22"/>
        <v>-2.2000000000000002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>
        <v>1</v>
      </c>
      <c r="E358" s="41">
        <v>1.3</v>
      </c>
      <c r="F358" s="41"/>
      <c r="G358" s="41"/>
      <c r="H358" s="41">
        <f t="shared" si="22"/>
        <v>-1</v>
      </c>
      <c r="I358" s="41">
        <f t="shared" si="22"/>
        <v>-1.3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>
        <v>4</v>
      </c>
      <c r="E360" s="41">
        <v>4.3</v>
      </c>
      <c r="F360" s="41"/>
      <c r="G360" s="41"/>
      <c r="H360" s="41">
        <f t="shared" si="22"/>
        <v>-4</v>
      </c>
      <c r="I360" s="41">
        <f t="shared" si="22"/>
        <v>-4.3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/>
      <c r="E361" s="41">
        <v>0</v>
      </c>
      <c r="F361" s="41"/>
      <c r="G361" s="41"/>
      <c r="H361" s="41">
        <f t="shared" si="22"/>
        <v>0</v>
      </c>
      <c r="I361" s="41">
        <f t="shared" si="22"/>
        <v>0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>
        <v>4</v>
      </c>
      <c r="E362" s="41">
        <v>0.7</v>
      </c>
      <c r="F362" s="41"/>
      <c r="G362" s="41"/>
      <c r="H362" s="41">
        <f t="shared" si="22"/>
        <v>-4</v>
      </c>
      <c r="I362" s="41">
        <f t="shared" si="22"/>
        <v>-0.7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/>
      <c r="E363" s="41">
        <v>0</v>
      </c>
      <c r="F363" s="41"/>
      <c r="G363" s="41"/>
      <c r="H363" s="41">
        <f t="shared" si="22"/>
        <v>0</v>
      </c>
      <c r="I363" s="41">
        <f t="shared" si="22"/>
        <v>0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6</v>
      </c>
      <c r="E364" s="41">
        <v>1.2</v>
      </c>
      <c r="F364" s="41"/>
      <c r="G364" s="41"/>
      <c r="H364" s="41">
        <f t="shared" si="22"/>
        <v>-6</v>
      </c>
      <c r="I364" s="41">
        <f t="shared" si="22"/>
        <v>-1.2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350</v>
      </c>
      <c r="E365" s="41">
        <v>35</v>
      </c>
      <c r="F365" s="41"/>
      <c r="G365" s="41"/>
      <c r="H365" s="41">
        <f t="shared" ref="H365:I428" si="23">F365-D365</f>
        <v>-350</v>
      </c>
      <c r="I365" s="41">
        <f t="shared" si="23"/>
        <v>-35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10</v>
      </c>
      <c r="E366" s="41">
        <v>3.7</v>
      </c>
      <c r="F366" s="41"/>
      <c r="G366" s="41"/>
      <c r="H366" s="41">
        <f t="shared" si="23"/>
        <v>-10</v>
      </c>
      <c r="I366" s="41">
        <f t="shared" si="23"/>
        <v>-3.7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10</v>
      </c>
      <c r="E367" s="41">
        <v>1.1000000000000001</v>
      </c>
      <c r="F367" s="41"/>
      <c r="G367" s="41"/>
      <c r="H367" s="41">
        <f t="shared" si="23"/>
        <v>-10</v>
      </c>
      <c r="I367" s="41">
        <f t="shared" si="23"/>
        <v>-1.1000000000000001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>
        <v>4</v>
      </c>
      <c r="E368" s="41">
        <v>2.2000000000000002</v>
      </c>
      <c r="F368" s="41"/>
      <c r="G368" s="41"/>
      <c r="H368" s="41">
        <f t="shared" si="23"/>
        <v>-4</v>
      </c>
      <c r="I368" s="41">
        <f t="shared" si="23"/>
        <v>-2.2000000000000002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>
        <v>2</v>
      </c>
      <c r="E369" s="41">
        <v>62.4</v>
      </c>
      <c r="F369" s="41"/>
      <c r="G369" s="41"/>
      <c r="H369" s="41">
        <f t="shared" si="23"/>
        <v>-2</v>
      </c>
      <c r="I369" s="41">
        <f t="shared" si="23"/>
        <v>-62.4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>
        <v>2</v>
      </c>
      <c r="E370" s="41">
        <v>12</v>
      </c>
      <c r="F370" s="41"/>
      <c r="G370" s="41"/>
      <c r="H370" s="41">
        <f t="shared" si="23"/>
        <v>-2</v>
      </c>
      <c r="I370" s="41">
        <f t="shared" si="23"/>
        <v>-12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3"/>
        <v>0</v>
      </c>
      <c r="I372" s="41">
        <f t="shared" si="23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/>
      <c r="E373" s="41">
        <v>0</v>
      </c>
      <c r="F373" s="41"/>
      <c r="G373" s="41"/>
      <c r="H373" s="41">
        <f t="shared" si="23"/>
        <v>0</v>
      </c>
      <c r="I373" s="41">
        <f t="shared" si="23"/>
        <v>0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>
        <v>2</v>
      </c>
      <c r="E374" s="41">
        <v>17.2</v>
      </c>
      <c r="F374" s="41"/>
      <c r="G374" s="41"/>
      <c r="H374" s="41">
        <f t="shared" si="23"/>
        <v>-2</v>
      </c>
      <c r="I374" s="41">
        <f t="shared" si="23"/>
        <v>-17.2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/>
      <c r="E375" s="41">
        <v>0</v>
      </c>
      <c r="F375" s="41"/>
      <c r="G375" s="41"/>
      <c r="H375" s="41">
        <f t="shared" si="23"/>
        <v>0</v>
      </c>
      <c r="I375" s="41">
        <f t="shared" si="23"/>
        <v>0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>
        <v>4</v>
      </c>
      <c r="E376" s="41">
        <v>2.1</v>
      </c>
      <c r="F376" s="41"/>
      <c r="G376" s="41"/>
      <c r="H376" s="41">
        <f t="shared" si="23"/>
        <v>-4</v>
      </c>
      <c r="I376" s="41">
        <f t="shared" si="23"/>
        <v>-2.1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>
        <v>4</v>
      </c>
      <c r="E377" s="41">
        <v>1.1000000000000001</v>
      </c>
      <c r="F377" s="41"/>
      <c r="G377" s="41"/>
      <c r="H377" s="41">
        <f t="shared" si="23"/>
        <v>-4</v>
      </c>
      <c r="I377" s="41">
        <f t="shared" si="23"/>
        <v>-1.1000000000000001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>
        <v>7</v>
      </c>
      <c r="E378" s="41">
        <v>11.9</v>
      </c>
      <c r="F378" s="41"/>
      <c r="G378" s="41"/>
      <c r="H378" s="41">
        <f t="shared" si="23"/>
        <v>-7</v>
      </c>
      <c r="I378" s="41">
        <f t="shared" si="23"/>
        <v>-11.9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10</v>
      </c>
      <c r="E379" s="41">
        <v>5.5</v>
      </c>
      <c r="F379" s="41"/>
      <c r="G379" s="41"/>
      <c r="H379" s="41">
        <f t="shared" si="23"/>
        <v>-10</v>
      </c>
      <c r="I379" s="41">
        <f t="shared" si="23"/>
        <v>-5.5</v>
      </c>
    </row>
    <row r="380" spans="1:9" s="43" customFormat="1" ht="27" x14ac:dyDescent="0.25">
      <c r="A380" s="39">
        <v>32</v>
      </c>
      <c r="B380" s="55" t="s">
        <v>432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>
        <v>4</v>
      </c>
      <c r="E381" s="41">
        <v>2</v>
      </c>
      <c r="F381" s="41"/>
      <c r="G381" s="41"/>
      <c r="H381" s="41">
        <f t="shared" si="23"/>
        <v>-4</v>
      </c>
      <c r="I381" s="41">
        <f t="shared" si="23"/>
        <v>-2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40</v>
      </c>
      <c r="E382" s="41">
        <v>4.2</v>
      </c>
      <c r="F382" s="41"/>
      <c r="G382" s="41"/>
      <c r="H382" s="41">
        <f t="shared" si="23"/>
        <v>-40</v>
      </c>
      <c r="I382" s="41">
        <f t="shared" si="23"/>
        <v>-4.2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>
        <v>37</v>
      </c>
      <c r="E383" s="41">
        <v>3.2</v>
      </c>
      <c r="F383" s="41"/>
      <c r="G383" s="41"/>
      <c r="H383" s="41">
        <f t="shared" si="23"/>
        <v>-37</v>
      </c>
      <c r="I383" s="41">
        <f t="shared" si="23"/>
        <v>-3.2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28</v>
      </c>
      <c r="E384" s="41">
        <v>14</v>
      </c>
      <c r="F384" s="41"/>
      <c r="G384" s="41"/>
      <c r="H384" s="41">
        <f t="shared" si="23"/>
        <v>-28</v>
      </c>
      <c r="I384" s="41">
        <f t="shared" si="23"/>
        <v>-14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>
        <v>16</v>
      </c>
      <c r="E386" s="41">
        <v>1.5</v>
      </c>
      <c r="F386" s="41"/>
      <c r="G386" s="41"/>
      <c r="H386" s="41">
        <f t="shared" si="23"/>
        <v>-16</v>
      </c>
      <c r="I386" s="41">
        <f t="shared" si="23"/>
        <v>-1.5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>
        <v>100</v>
      </c>
      <c r="E388" s="41">
        <v>28.6</v>
      </c>
      <c r="F388" s="41"/>
      <c r="G388" s="41"/>
      <c r="H388" s="41">
        <f t="shared" si="23"/>
        <v>-100</v>
      </c>
      <c r="I388" s="41">
        <f t="shared" si="23"/>
        <v>-28.6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/>
      <c r="E389" s="41">
        <v>0</v>
      </c>
      <c r="F389" s="41"/>
      <c r="G389" s="41"/>
      <c r="H389" s="41">
        <f t="shared" si="23"/>
        <v>0</v>
      </c>
      <c r="I389" s="41">
        <f t="shared" si="23"/>
        <v>0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>
        <v>3</v>
      </c>
      <c r="E390" s="41">
        <v>1.7</v>
      </c>
      <c r="F390" s="41"/>
      <c r="G390" s="41"/>
      <c r="H390" s="41">
        <f t="shared" si="23"/>
        <v>-3</v>
      </c>
      <c r="I390" s="41">
        <f t="shared" si="23"/>
        <v>-1.7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>
        <v>4</v>
      </c>
      <c r="E391" s="41">
        <v>4.3</v>
      </c>
      <c r="F391" s="41"/>
      <c r="G391" s="41"/>
      <c r="H391" s="41">
        <f t="shared" si="23"/>
        <v>-4</v>
      </c>
      <c r="I391" s="41">
        <f t="shared" si="23"/>
        <v>-4.3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/>
      <c r="E392" s="41">
        <v>0</v>
      </c>
      <c r="F392" s="41"/>
      <c r="G392" s="41"/>
      <c r="H392" s="41">
        <f t="shared" si="23"/>
        <v>0</v>
      </c>
      <c r="I392" s="41">
        <f t="shared" si="23"/>
        <v>0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>
        <v>30</v>
      </c>
      <c r="E393" s="41">
        <v>19.5</v>
      </c>
      <c r="F393" s="41"/>
      <c r="G393" s="41"/>
      <c r="H393" s="41">
        <f t="shared" si="23"/>
        <v>-30</v>
      </c>
      <c r="I393" s="41">
        <f t="shared" si="23"/>
        <v>-19.5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>
        <v>4</v>
      </c>
      <c r="E396" s="41">
        <v>8.8000000000000007</v>
      </c>
      <c r="F396" s="41"/>
      <c r="G396" s="41"/>
      <c r="H396" s="41">
        <f t="shared" si="23"/>
        <v>-4</v>
      </c>
      <c r="I396" s="41">
        <f t="shared" si="23"/>
        <v>-8.8000000000000007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>
        <v>4</v>
      </c>
      <c r="E397" s="41">
        <v>7</v>
      </c>
      <c r="F397" s="41"/>
      <c r="G397" s="41"/>
      <c r="H397" s="41">
        <f t="shared" si="23"/>
        <v>-4</v>
      </c>
      <c r="I397" s="41">
        <f t="shared" si="23"/>
        <v>-7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>
        <v>2</v>
      </c>
      <c r="E398" s="41">
        <v>4.3</v>
      </c>
      <c r="F398" s="41"/>
      <c r="G398" s="41"/>
      <c r="H398" s="41">
        <f t="shared" si="23"/>
        <v>-2</v>
      </c>
      <c r="I398" s="41">
        <f t="shared" si="23"/>
        <v>-4.3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>
        <v>1</v>
      </c>
      <c r="E399" s="41">
        <v>1.2</v>
      </c>
      <c r="F399" s="41"/>
      <c r="G399" s="41"/>
      <c r="H399" s="41">
        <f t="shared" si="23"/>
        <v>-1</v>
      </c>
      <c r="I399" s="41">
        <f t="shared" si="23"/>
        <v>-1.2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/>
      <c r="E400" s="41">
        <v>0</v>
      </c>
      <c r="F400" s="41"/>
      <c r="G400" s="41"/>
      <c r="H400" s="41">
        <f t="shared" si="23"/>
        <v>0</v>
      </c>
      <c r="I400" s="41">
        <f t="shared" si="23"/>
        <v>0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>
        <v>2</v>
      </c>
      <c r="E401" s="41">
        <v>2.2000000000000002</v>
      </c>
      <c r="F401" s="41"/>
      <c r="G401" s="41"/>
      <c r="H401" s="41">
        <f t="shared" si="23"/>
        <v>-2</v>
      </c>
      <c r="I401" s="41">
        <f t="shared" si="23"/>
        <v>-2.2000000000000002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>
        <v>2</v>
      </c>
      <c r="E403" s="41">
        <v>1.6</v>
      </c>
      <c r="F403" s="41"/>
      <c r="G403" s="41"/>
      <c r="H403" s="41">
        <f t="shared" si="23"/>
        <v>-2</v>
      </c>
      <c r="I403" s="41">
        <f t="shared" si="23"/>
        <v>-1.6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>
        <v>2</v>
      </c>
      <c r="E404" s="41">
        <v>0.8</v>
      </c>
      <c r="F404" s="41"/>
      <c r="G404" s="41"/>
      <c r="H404" s="41">
        <f t="shared" si="23"/>
        <v>-2</v>
      </c>
      <c r="I404" s="41">
        <f t="shared" si="23"/>
        <v>-0.8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>
        <v>6</v>
      </c>
      <c r="E408" s="41">
        <v>4.8</v>
      </c>
      <c r="F408" s="41"/>
      <c r="G408" s="41"/>
      <c r="H408" s="41">
        <f t="shared" si="23"/>
        <v>-6</v>
      </c>
      <c r="I408" s="41">
        <f t="shared" si="23"/>
        <v>-4.8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>
        <v>10</v>
      </c>
      <c r="E409" s="41">
        <v>3</v>
      </c>
      <c r="F409" s="41"/>
      <c r="G409" s="41"/>
      <c r="H409" s="41">
        <f t="shared" si="23"/>
        <v>-10</v>
      </c>
      <c r="I409" s="41">
        <f t="shared" si="23"/>
        <v>-3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>
        <v>3</v>
      </c>
      <c r="E410" s="41">
        <v>19.5</v>
      </c>
      <c r="F410" s="41"/>
      <c r="G410" s="41"/>
      <c r="H410" s="41">
        <f t="shared" si="23"/>
        <v>-3</v>
      </c>
      <c r="I410" s="41">
        <f t="shared" si="23"/>
        <v>-19.5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3"/>
        <v>0</v>
      </c>
      <c r="I421" s="41">
        <f t="shared" si="23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180.4</v>
      </c>
      <c r="F422" s="37"/>
      <c r="G422" s="37">
        <f>SUM(G425:G453)</f>
        <v>0</v>
      </c>
      <c r="H422" s="37">
        <f t="shared" si="23"/>
        <v>0</v>
      </c>
      <c r="I422" s="37">
        <f t="shared" si="23"/>
        <v>-180.4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3"/>
        <v>0</v>
      </c>
      <c r="I424" s="41">
        <f t="shared" si="23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10</v>
      </c>
      <c r="E425" s="41">
        <v>25</v>
      </c>
      <c r="F425" s="41"/>
      <c r="G425" s="41"/>
      <c r="H425" s="41">
        <f t="shared" si="23"/>
        <v>-10</v>
      </c>
      <c r="I425" s="41">
        <f t="shared" si="23"/>
        <v>-25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12</v>
      </c>
      <c r="E426" s="41">
        <v>21.6</v>
      </c>
      <c r="F426" s="41"/>
      <c r="G426" s="41"/>
      <c r="H426" s="41">
        <f t="shared" si="23"/>
        <v>-12</v>
      </c>
      <c r="I426" s="41">
        <f t="shared" si="23"/>
        <v>-21.6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/>
      <c r="E427" s="41">
        <v>0</v>
      </c>
      <c r="F427" s="41"/>
      <c r="G427" s="41"/>
      <c r="H427" s="41">
        <f t="shared" si="23"/>
        <v>0</v>
      </c>
      <c r="I427" s="41">
        <f t="shared" si="23"/>
        <v>0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/>
      <c r="E428" s="41">
        <v>0</v>
      </c>
      <c r="F428" s="41"/>
      <c r="G428" s="41"/>
      <c r="H428" s="41">
        <f t="shared" si="23"/>
        <v>0</v>
      </c>
      <c r="I428" s="41">
        <f t="shared" si="23"/>
        <v>0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4">F429-D429</f>
        <v>0</v>
      </c>
      <c r="I429" s="41">
        <f t="shared" si="24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>
        <v>1</v>
      </c>
      <c r="E430" s="41">
        <v>8</v>
      </c>
      <c r="F430" s="41"/>
      <c r="G430" s="41"/>
      <c r="H430" s="41">
        <f t="shared" si="24"/>
        <v>-1</v>
      </c>
      <c r="I430" s="41">
        <f t="shared" si="24"/>
        <v>-8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/>
      <c r="E431" s="41">
        <v>0</v>
      </c>
      <c r="F431" s="41"/>
      <c r="G431" s="41"/>
      <c r="H431" s="41">
        <f t="shared" si="24"/>
        <v>0</v>
      </c>
      <c r="I431" s="41">
        <f t="shared" si="24"/>
        <v>0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8</v>
      </c>
      <c r="E434" s="41">
        <v>41.6</v>
      </c>
      <c r="F434" s="41"/>
      <c r="G434" s="41"/>
      <c r="H434" s="41">
        <f t="shared" si="24"/>
        <v>-8</v>
      </c>
      <c r="I434" s="41">
        <f t="shared" si="24"/>
        <v>-41.6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>
        <v>101</v>
      </c>
      <c r="E442" s="41">
        <v>23.2</v>
      </c>
      <c r="F442" s="41"/>
      <c r="G442" s="41"/>
      <c r="H442" s="41">
        <f t="shared" si="24"/>
        <v>-101</v>
      </c>
      <c r="I442" s="41">
        <f t="shared" si="24"/>
        <v>-23.2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>
        <v>7</v>
      </c>
      <c r="E446" s="41">
        <v>0.2</v>
      </c>
      <c r="F446" s="41"/>
      <c r="G446" s="41"/>
      <c r="H446" s="41">
        <f t="shared" si="24"/>
        <v>-7</v>
      </c>
      <c r="I446" s="41">
        <f t="shared" si="24"/>
        <v>-0.2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>
        <v>9</v>
      </c>
      <c r="E447" s="41">
        <v>10.8</v>
      </c>
      <c r="F447" s="41"/>
      <c r="G447" s="41"/>
      <c r="H447" s="41">
        <f t="shared" si="24"/>
        <v>-9</v>
      </c>
      <c r="I447" s="41">
        <f t="shared" si="24"/>
        <v>-10.8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>
        <v>2</v>
      </c>
      <c r="E451" s="41">
        <v>50</v>
      </c>
      <c r="F451" s="41"/>
      <c r="G451" s="41"/>
      <c r="H451" s="41">
        <f t="shared" si="24"/>
        <v>-2</v>
      </c>
      <c r="I451" s="41">
        <f t="shared" si="24"/>
        <v>-50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4"/>
        <v>0</v>
      </c>
      <c r="I453" s="41">
        <f t="shared" si="24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395.2</v>
      </c>
      <c r="F454" s="37"/>
      <c r="G454" s="37">
        <f>SUM(G457:G459)</f>
        <v>396.79232000000007</v>
      </c>
      <c r="H454" s="37">
        <f t="shared" ref="H454:I454" si="25">F454-D454</f>
        <v>0</v>
      </c>
      <c r="I454" s="37">
        <f t="shared" si="25"/>
        <v>1.5923200000000861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9.4</v>
      </c>
      <c r="F457" s="41"/>
      <c r="G457" s="41">
        <v>11</v>
      </c>
      <c r="H457" s="41">
        <f t="shared" ref="H457:I460" si="26">F457-D457</f>
        <v>0</v>
      </c>
      <c r="I457" s="41">
        <f t="shared" si="26"/>
        <v>1.5999999999999996</v>
      </c>
    </row>
    <row r="458" spans="1:9" s="43" customFormat="1" x14ac:dyDescent="0.25">
      <c r="A458" s="39">
        <v>2</v>
      </c>
      <c r="B458" s="45" t="s">
        <v>101</v>
      </c>
      <c r="C458" s="39" t="s">
        <v>16</v>
      </c>
      <c r="D458" s="39"/>
      <c r="E458" s="41">
        <v>385.8</v>
      </c>
      <c r="F458" s="41"/>
      <c r="G458" s="41">
        <v>385.79232000000007</v>
      </c>
      <c r="H458" s="41">
        <f t="shared" si="26"/>
        <v>0</v>
      </c>
      <c r="I458" s="41">
        <f t="shared" si="26"/>
        <v>-7.6799999999366264E-3</v>
      </c>
    </row>
    <row r="459" spans="1:9" s="43" customFormat="1" x14ac:dyDescent="0.25">
      <c r="A459" s="39">
        <v>3</v>
      </c>
      <c r="B459" s="45"/>
      <c r="C459" s="39" t="s">
        <v>16</v>
      </c>
      <c r="D459" s="39"/>
      <c r="E459" s="41"/>
      <c r="F459" s="41"/>
      <c r="G459" s="41"/>
      <c r="H459" s="41">
        <f t="shared" si="26"/>
        <v>0</v>
      </c>
      <c r="I459" s="41">
        <f t="shared" si="26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6"/>
        <v>0</v>
      </c>
      <c r="I460" s="37">
        <f t="shared" si="26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27">F463-D463</f>
        <v>0</v>
      </c>
      <c r="I463" s="41">
        <f t="shared" si="27"/>
        <v>0</v>
      </c>
    </row>
    <row r="464" spans="1:9" s="43" customFormat="1" x14ac:dyDescent="0.25">
      <c r="A464" s="39">
        <v>2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43" customFormat="1" x14ac:dyDescent="0.25">
      <c r="A465" s="39">
        <v>3</v>
      </c>
      <c r="B465" s="45"/>
      <c r="C465" s="39" t="s">
        <v>16</v>
      </c>
      <c r="D465" s="39"/>
      <c r="E465" s="41"/>
      <c r="F465" s="41"/>
      <c r="G465" s="41"/>
      <c r="H465" s="41">
        <f t="shared" si="27"/>
        <v>0</v>
      </c>
      <c r="I465" s="41">
        <f t="shared" si="27"/>
        <v>0</v>
      </c>
    </row>
    <row r="466" spans="1:9" s="38" customFormat="1" ht="23.25" customHeight="1" x14ac:dyDescent="0.25">
      <c r="A466" s="34">
        <v>20</v>
      </c>
      <c r="B466" s="35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27"/>
        <v>0</v>
      </c>
      <c r="I466" s="37">
        <f t="shared" si="27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28">F469-D469</f>
        <v>0</v>
      </c>
      <c r="I469" s="41">
        <f t="shared" si="28"/>
        <v>0</v>
      </c>
    </row>
    <row r="470" spans="1:9" s="43" customFormat="1" x14ac:dyDescent="0.25">
      <c r="A470" s="39">
        <v>2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43" customFormat="1" x14ac:dyDescent="0.25">
      <c r="A471" s="39">
        <v>3</v>
      </c>
      <c r="B471" s="45"/>
      <c r="C471" s="39" t="s">
        <v>16</v>
      </c>
      <c r="D471" s="39"/>
      <c r="E471" s="41"/>
      <c r="F471" s="41"/>
      <c r="G471" s="41"/>
      <c r="H471" s="41">
        <f t="shared" si="28"/>
        <v>0</v>
      </c>
      <c r="I471" s="41">
        <f t="shared" si="28"/>
        <v>0</v>
      </c>
    </row>
    <row r="472" spans="1:9" s="38" customFormat="1" ht="23.25" customHeight="1" x14ac:dyDescent="0.25">
      <c r="A472" s="34">
        <v>21</v>
      </c>
      <c r="B472" s="35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28"/>
        <v>0</v>
      </c>
      <c r="I472" s="37">
        <f t="shared" si="28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29">F475-D475</f>
        <v>0</v>
      </c>
      <c r="I475" s="41">
        <f t="shared" si="29"/>
        <v>0</v>
      </c>
    </row>
    <row r="476" spans="1:9" s="43" customFormat="1" x14ac:dyDescent="0.25">
      <c r="A476" s="39">
        <v>2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  <row r="477" spans="1:9" s="43" customFormat="1" x14ac:dyDescent="0.25">
      <c r="A477" s="39">
        <v>3</v>
      </c>
      <c r="B477" s="45"/>
      <c r="C477" s="39" t="s">
        <v>16</v>
      </c>
      <c r="D477" s="39"/>
      <c r="E477" s="41"/>
      <c r="F477" s="41"/>
      <c r="G477" s="41"/>
      <c r="H477" s="41">
        <f t="shared" si="29"/>
        <v>0</v>
      </c>
      <c r="I477" s="41">
        <f t="shared" si="29"/>
        <v>0</v>
      </c>
    </row>
  </sheetData>
  <mergeCells count="5">
    <mergeCell ref="G2:I2"/>
    <mergeCell ref="D7:E7"/>
    <mergeCell ref="F7:G7"/>
    <mergeCell ref="H7:I7"/>
    <mergeCell ref="B3:E3"/>
  </mergeCells>
  <conditionalFormatting sqref="B89:B96">
    <cfRule type="cellIs" dxfId="8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B445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9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50.25" customHeight="1" thickBot="1" x14ac:dyDescent="0.35">
      <c r="A3" s="4"/>
      <c r="B3" s="103" t="s">
        <v>586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3" t="s">
        <v>3</v>
      </c>
      <c r="B5" s="14"/>
      <c r="C5" s="15"/>
      <c r="D5" s="15"/>
      <c r="E5" s="15"/>
      <c r="F5" s="15"/>
      <c r="G5" s="15"/>
      <c r="H5" s="15"/>
      <c r="I5" s="16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20028</v>
      </c>
      <c r="F10" s="37"/>
      <c r="G10" s="37">
        <f>SUM(G13:G15)</f>
        <v>20075.699999999997</v>
      </c>
      <c r="H10" s="37">
        <f>F10-D10</f>
        <v>0</v>
      </c>
      <c r="I10" s="37">
        <f>G10-E10</f>
        <v>47.69999999999709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10171.1</v>
      </c>
      <c r="F13" s="41"/>
      <c r="G13" s="41">
        <v>8105.4</v>
      </c>
      <c r="H13" s="41">
        <f t="shared" ref="H13:I16" si="0">F13-D13</f>
        <v>0</v>
      </c>
      <c r="I13" s="41">
        <f t="shared" si="0"/>
        <v>-2065.7000000000007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2097</v>
      </c>
      <c r="H14" s="41">
        <f t="shared" si="0"/>
        <v>0</v>
      </c>
      <c r="I14" s="41">
        <f t="shared" si="0"/>
        <v>2097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9856.9</v>
      </c>
      <c r="F15" s="41"/>
      <c r="G15" s="41">
        <v>9873.2999999999993</v>
      </c>
      <c r="H15" s="41">
        <f t="shared" si="0"/>
        <v>0</v>
      </c>
      <c r="I15" s="41">
        <f t="shared" si="0"/>
        <v>16.399999999999636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1278.9000000000001</v>
      </c>
      <c r="F16" s="37"/>
      <c r="G16" s="37">
        <f>SUM(G19:G21)</f>
        <v>2014.1999999999998</v>
      </c>
      <c r="H16" s="37">
        <f t="shared" si="0"/>
        <v>0</v>
      </c>
      <c r="I16" s="37">
        <f t="shared" si="0"/>
        <v>735.29999999999973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911.7</v>
      </c>
      <c r="F19" s="41"/>
      <c r="G19" s="41">
        <v>1279.8</v>
      </c>
      <c r="H19" s="41">
        <f t="shared" ref="H19:I22" si="1">F19-D19</f>
        <v>0</v>
      </c>
      <c r="I19" s="41">
        <f t="shared" si="1"/>
        <v>368.09999999999991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367.2</v>
      </c>
      <c r="F20" s="41"/>
      <c r="G20" s="41">
        <v>734.4</v>
      </c>
      <c r="H20" s="41">
        <f t="shared" si="1"/>
        <v>0</v>
      </c>
      <c r="I20" s="41">
        <f t="shared" si="1"/>
        <v>367.2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29498</v>
      </c>
      <c r="F22" s="37"/>
      <c r="G22" s="37">
        <f>SUM(G25:G31)</f>
        <v>33463.199999999997</v>
      </c>
      <c r="H22" s="37">
        <f t="shared" si="1"/>
        <v>0</v>
      </c>
      <c r="I22" s="37">
        <f t="shared" si="1"/>
        <v>3965.1999999999971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28498</v>
      </c>
      <c r="F25" s="41"/>
      <c r="G25" s="41">
        <v>30002</v>
      </c>
      <c r="H25" s="41">
        <f t="shared" ref="H25:I32" si="2">F25-D25</f>
        <v>0</v>
      </c>
      <c r="I25" s="41">
        <f t="shared" si="2"/>
        <v>1504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475</v>
      </c>
      <c r="H26" s="41">
        <f t="shared" si="2"/>
        <v>0</v>
      </c>
      <c r="I26" s="41">
        <f t="shared" si="2"/>
        <v>475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1000</v>
      </c>
      <c r="F27" s="41"/>
      <c r="G27" s="41">
        <v>2986.2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3483.3</v>
      </c>
      <c r="F38" s="37"/>
      <c r="G38" s="37">
        <f>SUM(G41:G43)</f>
        <v>3483.3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3483.3</v>
      </c>
      <c r="F41" s="41"/>
      <c r="G41" s="41">
        <v>3483.3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447</v>
      </c>
      <c r="F44" s="37"/>
      <c r="G44" s="37">
        <f>SUM(G47:G54)</f>
        <v>0</v>
      </c>
      <c r="H44" s="37">
        <f t="shared" si="4"/>
        <v>0</v>
      </c>
      <c r="I44" s="37">
        <f t="shared" si="4"/>
        <v>-447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295</v>
      </c>
      <c r="F47" s="41"/>
      <c r="G47" s="41"/>
      <c r="H47" s="41">
        <f t="shared" ref="H47:I55" si="5">F47-D47</f>
        <v>0</v>
      </c>
      <c r="I47" s="41">
        <f t="shared" si="5"/>
        <v>-295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47</v>
      </c>
      <c r="F52" s="41"/>
      <c r="G52" s="41"/>
      <c r="H52" s="41">
        <f t="shared" si="5"/>
        <v>0</v>
      </c>
      <c r="I52" s="41">
        <f t="shared" si="5"/>
        <v>-47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546</v>
      </c>
      <c r="F55" s="37"/>
      <c r="G55" s="37">
        <f>SUM(G58:G66)</f>
        <v>0</v>
      </c>
      <c r="H55" s="37">
        <f t="shared" si="5"/>
        <v>0</v>
      </c>
      <c r="I55" s="37">
        <f t="shared" si="5"/>
        <v>-546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360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250</v>
      </c>
      <c r="H73" s="37">
        <f t="shared" si="7"/>
        <v>0</v>
      </c>
      <c r="I73" s="37">
        <f t="shared" si="7"/>
        <v>250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>
        <v>250</v>
      </c>
      <c r="H76" s="41">
        <f t="shared" ref="H76:I78" si="8">F76-D76</f>
        <v>0</v>
      </c>
      <c r="I76" s="41">
        <f t="shared" si="8"/>
        <v>250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1043.1999999999998</v>
      </c>
      <c r="F85" s="37"/>
      <c r="G85" s="37">
        <f>SUM(G88:G96)</f>
        <v>360.70000000000005</v>
      </c>
      <c r="H85" s="37">
        <f t="shared" si="9"/>
        <v>0</v>
      </c>
      <c r="I85" s="37">
        <f t="shared" si="9"/>
        <v>-682.49999999999977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365.4</v>
      </c>
      <c r="F88" s="41"/>
      <c r="G88" s="41"/>
      <c r="H88" s="41">
        <f t="shared" ref="H88:I97" si="10">F88-D88</f>
        <v>0</v>
      </c>
      <c r="I88" s="41">
        <f t="shared" si="10"/>
        <v>-365.4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41">
        <v>165</v>
      </c>
      <c r="F89" s="41"/>
      <c r="G89" s="41"/>
      <c r="H89" s="41">
        <f t="shared" si="10"/>
        <v>0</v>
      </c>
      <c r="I89" s="41">
        <f t="shared" si="10"/>
        <v>-165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360.7</v>
      </c>
      <c r="F91" s="41"/>
      <c r="G91" s="41">
        <v>360.70000000000005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750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-750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750</v>
      </c>
      <c r="F100" s="41"/>
      <c r="G100" s="41"/>
      <c r="H100" s="41">
        <f t="shared" ref="H100:I103" si="11">F100-D100</f>
        <v>0</v>
      </c>
      <c r="I100" s="41">
        <f t="shared" si="11"/>
        <v>-750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5347.300000000002</v>
      </c>
      <c r="F109" s="37"/>
      <c r="G109" s="37">
        <f>+G111+G305</f>
        <v>0</v>
      </c>
      <c r="H109" s="37">
        <f t="shared" si="12"/>
        <v>0</v>
      </c>
      <c r="I109" s="37">
        <f t="shared" si="12"/>
        <v>-5347.300000000002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5347.300000000002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-5347.300000000002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2600</v>
      </c>
      <c r="E112" s="41">
        <v>1872</v>
      </c>
      <c r="F112" s="41"/>
      <c r="G112" s="41"/>
      <c r="H112" s="41">
        <f t="shared" si="13"/>
        <v>-2600</v>
      </c>
      <c r="I112" s="41">
        <f t="shared" si="13"/>
        <v>-1872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80</v>
      </c>
      <c r="E113" s="41">
        <v>17.600000000000001</v>
      </c>
      <c r="F113" s="41"/>
      <c r="G113" s="41"/>
      <c r="H113" s="41">
        <f t="shared" si="13"/>
        <v>-80</v>
      </c>
      <c r="I113" s="41">
        <f t="shared" si="13"/>
        <v>-17.600000000000001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61</v>
      </c>
      <c r="E114" s="41">
        <v>9.1</v>
      </c>
      <c r="F114" s="41"/>
      <c r="G114" s="41"/>
      <c r="H114" s="41">
        <f t="shared" si="13"/>
        <v>-61</v>
      </c>
      <c r="I114" s="41">
        <f t="shared" si="13"/>
        <v>-9.1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40</v>
      </c>
      <c r="E115" s="41">
        <v>8.8000000000000007</v>
      </c>
      <c r="F115" s="41"/>
      <c r="G115" s="41"/>
      <c r="H115" s="41">
        <f t="shared" si="13"/>
        <v>-40</v>
      </c>
      <c r="I115" s="41">
        <f t="shared" si="13"/>
        <v>-8.8000000000000007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20</v>
      </c>
      <c r="E116" s="41">
        <v>3.2</v>
      </c>
      <c r="F116" s="41"/>
      <c r="G116" s="41"/>
      <c r="H116" s="41">
        <f t="shared" si="13"/>
        <v>-20</v>
      </c>
      <c r="I116" s="41">
        <f t="shared" si="13"/>
        <v>-3.2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90000</v>
      </c>
      <c r="E119" s="41">
        <v>810</v>
      </c>
      <c r="F119" s="41"/>
      <c r="G119" s="41"/>
      <c r="H119" s="41">
        <f t="shared" si="13"/>
        <v>-90000</v>
      </c>
      <c r="I119" s="41">
        <f t="shared" si="13"/>
        <v>-810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/>
      <c r="E120" s="41">
        <v>0</v>
      </c>
      <c r="F120" s="41"/>
      <c r="G120" s="41"/>
      <c r="H120" s="41">
        <f t="shared" si="13"/>
        <v>0</v>
      </c>
      <c r="I120" s="41">
        <f t="shared" si="13"/>
        <v>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/>
      <c r="E121" s="41">
        <v>0</v>
      </c>
      <c r="F121" s="41"/>
      <c r="G121" s="41"/>
      <c r="H121" s="41">
        <f t="shared" si="13"/>
        <v>0</v>
      </c>
      <c r="I121" s="41">
        <f t="shared" si="13"/>
        <v>0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20000</v>
      </c>
      <c r="E122" s="41">
        <v>320</v>
      </c>
      <c r="F122" s="41"/>
      <c r="G122" s="41"/>
      <c r="H122" s="41">
        <f t="shared" si="13"/>
        <v>-20000</v>
      </c>
      <c r="I122" s="41">
        <f t="shared" si="13"/>
        <v>-320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50</v>
      </c>
      <c r="E124" s="41">
        <v>16</v>
      </c>
      <c r="F124" s="41"/>
      <c r="G124" s="41"/>
      <c r="H124" s="41">
        <f t="shared" si="13"/>
        <v>-50</v>
      </c>
      <c r="I124" s="41">
        <f t="shared" si="13"/>
        <v>-16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12</v>
      </c>
      <c r="E125" s="41">
        <v>7.8</v>
      </c>
      <c r="F125" s="41"/>
      <c r="G125" s="41"/>
      <c r="H125" s="41">
        <f t="shared" si="13"/>
        <v>-12</v>
      </c>
      <c r="I125" s="41">
        <f t="shared" si="13"/>
        <v>-7.8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3000</v>
      </c>
      <c r="E127" s="41">
        <v>24</v>
      </c>
      <c r="F127" s="41"/>
      <c r="G127" s="41"/>
      <c r="H127" s="41">
        <f t="shared" ref="H127:I254" si="14">F127-D127</f>
        <v>-3000</v>
      </c>
      <c r="I127" s="41">
        <f t="shared" si="14"/>
        <v>-24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50</v>
      </c>
      <c r="E128" s="41">
        <v>2.6</v>
      </c>
      <c r="F128" s="41"/>
      <c r="G128" s="41"/>
      <c r="H128" s="41">
        <f t="shared" si="14"/>
        <v>-50</v>
      </c>
      <c r="I128" s="41">
        <f t="shared" si="14"/>
        <v>-2.6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50</v>
      </c>
      <c r="E130" s="41">
        <v>28.9</v>
      </c>
      <c r="F130" s="41"/>
      <c r="G130" s="41"/>
      <c r="H130" s="41">
        <f t="shared" si="14"/>
        <v>-50</v>
      </c>
      <c r="I130" s="41">
        <f t="shared" si="14"/>
        <v>-28.9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>
        <v>5</v>
      </c>
      <c r="E131" s="41">
        <v>2.7</v>
      </c>
      <c r="F131" s="41"/>
      <c r="G131" s="41"/>
      <c r="H131" s="41">
        <f t="shared" si="14"/>
        <v>-5</v>
      </c>
      <c r="I131" s="41">
        <f t="shared" si="14"/>
        <v>-2.7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150</v>
      </c>
      <c r="E133" s="41">
        <v>19.5</v>
      </c>
      <c r="F133" s="41"/>
      <c r="G133" s="41"/>
      <c r="H133" s="41">
        <f t="shared" si="14"/>
        <v>-150</v>
      </c>
      <c r="I133" s="41">
        <f t="shared" si="14"/>
        <v>-19.5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>
        <v>10</v>
      </c>
      <c r="E135" s="41">
        <v>0.9</v>
      </c>
      <c r="F135" s="41"/>
      <c r="G135" s="41"/>
      <c r="H135" s="41">
        <f t="shared" si="14"/>
        <v>-10</v>
      </c>
      <c r="I135" s="41">
        <f t="shared" si="14"/>
        <v>-0.9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10</v>
      </c>
      <c r="E136" s="41">
        <v>1.8</v>
      </c>
      <c r="F136" s="41"/>
      <c r="G136" s="41"/>
      <c r="H136" s="41">
        <f t="shared" si="14"/>
        <v>-10</v>
      </c>
      <c r="I136" s="41">
        <f t="shared" si="14"/>
        <v>-1.8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10</v>
      </c>
      <c r="E137" s="41">
        <v>1</v>
      </c>
      <c r="F137" s="41"/>
      <c r="G137" s="41"/>
      <c r="H137" s="41">
        <f t="shared" si="14"/>
        <v>-10</v>
      </c>
      <c r="I137" s="41">
        <f t="shared" si="14"/>
        <v>-1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15</v>
      </c>
      <c r="E138" s="41">
        <v>3</v>
      </c>
      <c r="F138" s="41"/>
      <c r="G138" s="41"/>
      <c r="H138" s="41">
        <f t="shared" si="14"/>
        <v>-15</v>
      </c>
      <c r="I138" s="41">
        <f t="shared" si="14"/>
        <v>-3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350</v>
      </c>
      <c r="E140" s="41">
        <v>24.5</v>
      </c>
      <c r="F140" s="41"/>
      <c r="G140" s="41"/>
      <c r="H140" s="41">
        <f t="shared" si="14"/>
        <v>-350</v>
      </c>
      <c r="I140" s="41">
        <f t="shared" si="14"/>
        <v>-24.5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350</v>
      </c>
      <c r="E141" s="41">
        <v>52.5</v>
      </c>
      <c r="F141" s="41"/>
      <c r="G141" s="41"/>
      <c r="H141" s="41">
        <f t="shared" si="14"/>
        <v>-350</v>
      </c>
      <c r="I141" s="41">
        <f t="shared" si="14"/>
        <v>-52.5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80</v>
      </c>
      <c r="E142" s="41">
        <v>36</v>
      </c>
      <c r="F142" s="41"/>
      <c r="G142" s="41"/>
      <c r="H142" s="41">
        <f t="shared" si="14"/>
        <v>-80</v>
      </c>
      <c r="I142" s="41">
        <f t="shared" si="14"/>
        <v>-36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40</v>
      </c>
      <c r="E144" s="41">
        <v>4.8</v>
      </c>
      <c r="F144" s="41"/>
      <c r="G144" s="41"/>
      <c r="H144" s="41">
        <f t="shared" si="14"/>
        <v>-40</v>
      </c>
      <c r="I144" s="41">
        <f t="shared" si="14"/>
        <v>-4.8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50</v>
      </c>
      <c r="E145" s="41">
        <v>12.1</v>
      </c>
      <c r="F145" s="41"/>
      <c r="G145" s="41"/>
      <c r="H145" s="41">
        <f t="shared" si="14"/>
        <v>-50</v>
      </c>
      <c r="I145" s="41">
        <f t="shared" si="14"/>
        <v>-12.1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500</v>
      </c>
      <c r="E146" s="41">
        <v>5</v>
      </c>
      <c r="F146" s="41"/>
      <c r="G146" s="41"/>
      <c r="H146" s="41">
        <f t="shared" si="14"/>
        <v>-500</v>
      </c>
      <c r="I146" s="41">
        <f t="shared" si="14"/>
        <v>-5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1000</v>
      </c>
      <c r="E147" s="41">
        <v>19</v>
      </c>
      <c r="F147" s="41"/>
      <c r="G147" s="41"/>
      <c r="H147" s="41">
        <f t="shared" si="14"/>
        <v>-1000</v>
      </c>
      <c r="I147" s="41">
        <f t="shared" si="14"/>
        <v>-19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2000</v>
      </c>
      <c r="E148" s="41">
        <v>44</v>
      </c>
      <c r="F148" s="41"/>
      <c r="G148" s="41"/>
      <c r="H148" s="41">
        <f t="shared" si="14"/>
        <v>-2000</v>
      </c>
      <c r="I148" s="41">
        <f t="shared" si="14"/>
        <v>-44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25</v>
      </c>
      <c r="E149" s="41">
        <v>13.7</v>
      </c>
      <c r="F149" s="41"/>
      <c r="G149" s="41"/>
      <c r="H149" s="41">
        <f t="shared" si="14"/>
        <v>-25</v>
      </c>
      <c r="I149" s="41">
        <f t="shared" si="14"/>
        <v>-13.7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10</v>
      </c>
      <c r="E150" s="41">
        <v>14.3</v>
      </c>
      <c r="F150" s="41"/>
      <c r="G150" s="41"/>
      <c r="H150" s="41">
        <f t="shared" si="14"/>
        <v>-10</v>
      </c>
      <c r="I150" s="41">
        <f t="shared" si="14"/>
        <v>-14.3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4</v>
      </c>
      <c r="E151" s="41">
        <v>52.8</v>
      </c>
      <c r="F151" s="41"/>
      <c r="G151" s="41"/>
      <c r="H151" s="41">
        <f t="shared" si="14"/>
        <v>-4</v>
      </c>
      <c r="I151" s="41">
        <f t="shared" si="14"/>
        <v>-52.8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>
        <v>10</v>
      </c>
      <c r="E153" s="41">
        <v>0.5</v>
      </c>
      <c r="F153" s="41"/>
      <c r="G153" s="41"/>
      <c r="H153" s="41">
        <f t="shared" si="14"/>
        <v>-10</v>
      </c>
      <c r="I153" s="41">
        <f t="shared" si="14"/>
        <v>-0.5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500</v>
      </c>
      <c r="E154" s="41">
        <v>25</v>
      </c>
      <c r="F154" s="41"/>
      <c r="G154" s="41"/>
      <c r="H154" s="41">
        <f t="shared" si="14"/>
        <v>-500</v>
      </c>
      <c r="I154" s="41">
        <f t="shared" si="14"/>
        <v>-25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80</v>
      </c>
      <c r="E155" s="41">
        <v>14.4</v>
      </c>
      <c r="F155" s="41"/>
      <c r="G155" s="41"/>
      <c r="H155" s="41">
        <f t="shared" si="14"/>
        <v>-80</v>
      </c>
      <c r="I155" s="41">
        <f t="shared" si="14"/>
        <v>-14.4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10</v>
      </c>
      <c r="E157" s="41">
        <v>12.1</v>
      </c>
      <c r="F157" s="41"/>
      <c r="G157" s="41"/>
      <c r="H157" s="41">
        <f t="shared" si="14"/>
        <v>-10</v>
      </c>
      <c r="I157" s="41">
        <f t="shared" si="14"/>
        <v>-12.1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30</v>
      </c>
      <c r="E159" s="41">
        <v>3.6</v>
      </c>
      <c r="F159" s="41"/>
      <c r="G159" s="41"/>
      <c r="H159" s="41">
        <f t="shared" si="14"/>
        <v>-30</v>
      </c>
      <c r="I159" s="41">
        <f t="shared" si="14"/>
        <v>-3.6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30</v>
      </c>
      <c r="E160" s="41">
        <v>0.8</v>
      </c>
      <c r="F160" s="41"/>
      <c r="G160" s="41"/>
      <c r="H160" s="41">
        <f t="shared" si="14"/>
        <v>-30</v>
      </c>
      <c r="I160" s="41">
        <f t="shared" si="14"/>
        <v>-0.8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>
        <v>4</v>
      </c>
      <c r="E161" s="41">
        <v>2.2000000000000002</v>
      </c>
      <c r="F161" s="41"/>
      <c r="G161" s="41"/>
      <c r="H161" s="41">
        <f t="shared" si="14"/>
        <v>-4</v>
      </c>
      <c r="I161" s="41">
        <f t="shared" si="14"/>
        <v>-2.2000000000000002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2</v>
      </c>
      <c r="E162" s="41">
        <v>5</v>
      </c>
      <c r="F162" s="41"/>
      <c r="G162" s="41"/>
      <c r="H162" s="41">
        <f t="shared" si="14"/>
        <v>-2</v>
      </c>
      <c r="I162" s="41">
        <f t="shared" si="14"/>
        <v>-5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2</v>
      </c>
      <c r="E163" s="41">
        <v>10</v>
      </c>
      <c r="F163" s="41"/>
      <c r="G163" s="41"/>
      <c r="H163" s="41">
        <f t="shared" si="14"/>
        <v>-2</v>
      </c>
      <c r="I163" s="41">
        <f t="shared" si="14"/>
        <v>-10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>
        <v>2</v>
      </c>
      <c r="E165" s="41">
        <v>17.2</v>
      </c>
      <c r="F165" s="41"/>
      <c r="G165" s="41"/>
      <c r="H165" s="41">
        <f t="shared" si="14"/>
        <v>-2</v>
      </c>
      <c r="I165" s="41">
        <f t="shared" si="14"/>
        <v>-17.2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1</v>
      </c>
      <c r="E169" s="41">
        <v>25.9</v>
      </c>
      <c r="F169" s="41"/>
      <c r="G169" s="41"/>
      <c r="H169" s="41">
        <f t="shared" si="14"/>
        <v>-1</v>
      </c>
      <c r="I169" s="41">
        <f t="shared" si="14"/>
        <v>-25.9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>
        <v>1</v>
      </c>
      <c r="E170" s="41">
        <v>26.9</v>
      </c>
      <c r="F170" s="41"/>
      <c r="G170" s="41"/>
      <c r="H170" s="41">
        <f t="shared" si="14"/>
        <v>-1</v>
      </c>
      <c r="I170" s="41">
        <f t="shared" si="14"/>
        <v>-26.9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8000</v>
      </c>
      <c r="E173" s="41">
        <v>664</v>
      </c>
      <c r="F173" s="41"/>
      <c r="G173" s="41"/>
      <c r="H173" s="41">
        <f t="shared" si="14"/>
        <v>-8000</v>
      </c>
      <c r="I173" s="41">
        <f t="shared" si="14"/>
        <v>-664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>
        <v>50</v>
      </c>
      <c r="E174" s="41">
        <v>5</v>
      </c>
      <c r="F174" s="41"/>
      <c r="G174" s="41"/>
      <c r="H174" s="41">
        <f t="shared" si="14"/>
        <v>-50</v>
      </c>
      <c r="I174" s="41">
        <f t="shared" si="14"/>
        <v>-5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>
        <v>6</v>
      </c>
      <c r="E175" s="41">
        <v>27.6</v>
      </c>
      <c r="F175" s="41"/>
      <c r="G175" s="41"/>
      <c r="H175" s="41">
        <f t="shared" si="14"/>
        <v>-6</v>
      </c>
      <c r="I175" s="41">
        <f t="shared" si="14"/>
        <v>-27.6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60</v>
      </c>
      <c r="E182" s="41">
        <v>360</v>
      </c>
      <c r="F182" s="41"/>
      <c r="G182" s="41"/>
      <c r="H182" s="41">
        <f t="shared" si="14"/>
        <v>-60</v>
      </c>
      <c r="I182" s="41">
        <f t="shared" si="14"/>
        <v>-360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>
        <v>10</v>
      </c>
      <c r="E192" s="41">
        <v>60</v>
      </c>
      <c r="F192" s="41"/>
      <c r="G192" s="41"/>
      <c r="H192" s="41">
        <f t="shared" si="14"/>
        <v>-10</v>
      </c>
      <c r="I192" s="41">
        <f t="shared" si="14"/>
        <v>-60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80</v>
      </c>
      <c r="E205" s="41">
        <v>40</v>
      </c>
      <c r="F205" s="41"/>
      <c r="G205" s="41"/>
      <c r="H205" s="41">
        <f t="shared" si="14"/>
        <v>-80</v>
      </c>
      <c r="I205" s="41">
        <f t="shared" si="14"/>
        <v>-40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150</v>
      </c>
      <c r="E259" s="41">
        <v>462.3</v>
      </c>
      <c r="F259" s="41"/>
      <c r="G259" s="41"/>
      <c r="H259" s="41">
        <f t="shared" si="16"/>
        <v>-150</v>
      </c>
      <c r="I259" s="41">
        <f t="shared" si="15"/>
        <v>-462.3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4</v>
      </c>
      <c r="E268" s="41">
        <v>60</v>
      </c>
      <c r="F268" s="41"/>
      <c r="G268" s="41"/>
      <c r="H268" s="41">
        <f t="shared" si="16"/>
        <v>-4</v>
      </c>
      <c r="I268" s="41">
        <f t="shared" si="15"/>
        <v>-60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2</v>
      </c>
      <c r="E272" s="41">
        <v>7.1</v>
      </c>
      <c r="F272" s="41"/>
      <c r="G272" s="41"/>
      <c r="H272" s="41">
        <f t="shared" si="16"/>
        <v>-2</v>
      </c>
      <c r="I272" s="41">
        <f t="shared" si="15"/>
        <v>-7.1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>
        <v>2</v>
      </c>
      <c r="E278" s="41">
        <v>33.299999999999997</v>
      </c>
      <c r="F278" s="41"/>
      <c r="G278" s="41"/>
      <c r="H278" s="41">
        <f t="shared" si="16"/>
        <v>-2</v>
      </c>
      <c r="I278" s="41">
        <f t="shared" si="15"/>
        <v>-33.299999999999997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5</v>
      </c>
      <c r="E284" s="41">
        <v>31.7</v>
      </c>
      <c r="F284" s="41"/>
      <c r="G284" s="41"/>
      <c r="H284" s="41">
        <f t="shared" si="16"/>
        <v>-5</v>
      </c>
      <c r="I284" s="41">
        <f t="shared" si="15"/>
        <v>-31.7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>
        <v>2</v>
      </c>
      <c r="E286" s="41">
        <v>19</v>
      </c>
      <c r="F286" s="41"/>
      <c r="G286" s="41"/>
      <c r="H286" s="41">
        <f t="shared" si="16"/>
        <v>-2</v>
      </c>
      <c r="I286" s="41">
        <f t="shared" si="15"/>
        <v>-19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>
        <v>2</v>
      </c>
      <c r="E287" s="41">
        <v>1.8</v>
      </c>
      <c r="F287" s="41"/>
      <c r="G287" s="41"/>
      <c r="H287" s="41">
        <f t="shared" si="16"/>
        <v>-2</v>
      </c>
      <c r="I287" s="41">
        <f t="shared" si="15"/>
        <v>-1.8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>
        <v>5</v>
      </c>
      <c r="E290" s="41">
        <v>4.3</v>
      </c>
      <c r="F290" s="41"/>
      <c r="G290" s="41"/>
      <c r="H290" s="41">
        <f t="shared" si="16"/>
        <v>-5</v>
      </c>
      <c r="I290" s="41">
        <f t="shared" si="15"/>
        <v>-4.3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:H332" si="17">F306-D306</f>
        <v>0</v>
      </c>
      <c r="I306" s="41">
        <f t="shared" ref="I306:I332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17"/>
        <v>0</v>
      </c>
      <c r="I332" s="41">
        <f t="shared" si="18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1038.9000000000001</v>
      </c>
      <c r="F333" s="37"/>
      <c r="G333" s="37">
        <f>SUM(G336:G345)</f>
        <v>0</v>
      </c>
      <c r="H333" s="37">
        <f t="shared" ref="H333:I333" si="19">F333-D333</f>
        <v>0</v>
      </c>
      <c r="I333" s="37">
        <f t="shared" si="19"/>
        <v>-1038.9000000000001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2168.9</v>
      </c>
      <c r="E336" s="41">
        <v>1038.9000000000001</v>
      </c>
      <c r="F336" s="41"/>
      <c r="G336" s="41"/>
      <c r="H336" s="41">
        <f t="shared" ref="H336:I346" si="20">F336-D336</f>
        <v>-2168.9</v>
      </c>
      <c r="I336" s="41">
        <f t="shared" si="20"/>
        <v>-1038.9000000000001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/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0"/>
        <v>0</v>
      </c>
      <c r="I338" s="41">
        <f t="shared" si="20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0"/>
        <v>0</v>
      </c>
      <c r="I340" s="41">
        <f t="shared" si="20"/>
        <v>0</v>
      </c>
    </row>
    <row r="341" spans="1:9" s="43" customFormat="1" x14ac:dyDescent="0.25">
      <c r="A341" s="39">
        <v>6</v>
      </c>
      <c r="B341" s="55" t="s">
        <v>361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0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1">F342-D342</f>
        <v>0</v>
      </c>
      <c r="I342" s="41">
        <f t="shared" si="20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1"/>
        <v>0</v>
      </c>
      <c r="I344" s="41">
        <f t="shared" si="20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1"/>
        <v>0</v>
      </c>
      <c r="I345" s="41">
        <f t="shared" si="20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668.8</v>
      </c>
      <c r="F346" s="37"/>
      <c r="G346" s="37">
        <f>SUM(G349:G421)</f>
        <v>0</v>
      </c>
      <c r="H346" s="37">
        <f t="shared" si="20"/>
        <v>0</v>
      </c>
      <c r="I346" s="37">
        <f t="shared" si="20"/>
        <v>-668.8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/>
      <c r="E349" s="41">
        <v>0</v>
      </c>
      <c r="F349" s="41"/>
      <c r="G349" s="41"/>
      <c r="H349" s="41">
        <f t="shared" ref="H349:I364" si="22">F349-D349</f>
        <v>0</v>
      </c>
      <c r="I349" s="41">
        <f t="shared" si="22"/>
        <v>0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40</v>
      </c>
      <c r="E350" s="41">
        <v>8.9</v>
      </c>
      <c r="F350" s="41"/>
      <c r="G350" s="41"/>
      <c r="H350" s="41">
        <f t="shared" si="22"/>
        <v>-40</v>
      </c>
      <c r="I350" s="41">
        <f t="shared" si="22"/>
        <v>-8.9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50</v>
      </c>
      <c r="E352" s="41">
        <v>5</v>
      </c>
      <c r="F352" s="41"/>
      <c r="G352" s="41"/>
      <c r="H352" s="41">
        <f t="shared" si="22"/>
        <v>-50</v>
      </c>
      <c r="I352" s="41">
        <f t="shared" si="22"/>
        <v>-5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60</v>
      </c>
      <c r="E353" s="41">
        <v>12</v>
      </c>
      <c r="F353" s="41"/>
      <c r="G353" s="41"/>
      <c r="H353" s="41">
        <f t="shared" si="22"/>
        <v>-60</v>
      </c>
      <c r="I353" s="41">
        <f t="shared" si="22"/>
        <v>-12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>
        <v>30</v>
      </c>
      <c r="E354" s="41">
        <v>8.9</v>
      </c>
      <c r="F354" s="41"/>
      <c r="G354" s="41"/>
      <c r="H354" s="41">
        <f t="shared" si="22"/>
        <v>-30</v>
      </c>
      <c r="I354" s="41">
        <f t="shared" si="22"/>
        <v>-8.9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/>
      <c r="E355" s="41">
        <v>0</v>
      </c>
      <c r="F355" s="41"/>
      <c r="G355" s="41"/>
      <c r="H355" s="41">
        <f t="shared" si="22"/>
        <v>0</v>
      </c>
      <c r="I355" s="41">
        <f t="shared" si="22"/>
        <v>0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/>
      <c r="E356" s="41">
        <v>0</v>
      </c>
      <c r="F356" s="41"/>
      <c r="G356" s="41"/>
      <c r="H356" s="41">
        <f t="shared" si="22"/>
        <v>0</v>
      </c>
      <c r="I356" s="41">
        <f t="shared" si="22"/>
        <v>0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/>
      <c r="E357" s="41">
        <v>0</v>
      </c>
      <c r="F357" s="41"/>
      <c r="G357" s="41"/>
      <c r="H357" s="41">
        <f t="shared" si="22"/>
        <v>0</v>
      </c>
      <c r="I357" s="41">
        <f t="shared" si="22"/>
        <v>0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/>
      <c r="E360" s="41">
        <v>0</v>
      </c>
      <c r="F360" s="41"/>
      <c r="G360" s="41"/>
      <c r="H360" s="41">
        <f t="shared" si="22"/>
        <v>0</v>
      </c>
      <c r="I360" s="41">
        <f t="shared" si="22"/>
        <v>0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/>
      <c r="E361" s="41">
        <v>0</v>
      </c>
      <c r="F361" s="41"/>
      <c r="G361" s="41"/>
      <c r="H361" s="41">
        <f t="shared" si="22"/>
        <v>0</v>
      </c>
      <c r="I361" s="41">
        <f t="shared" si="22"/>
        <v>0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/>
      <c r="E363" s="41">
        <v>0</v>
      </c>
      <c r="F363" s="41"/>
      <c r="G363" s="41"/>
      <c r="H363" s="41">
        <f t="shared" si="22"/>
        <v>0</v>
      </c>
      <c r="I363" s="41">
        <f t="shared" si="22"/>
        <v>0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82</v>
      </c>
      <c r="E364" s="41">
        <v>16.399999999999999</v>
      </c>
      <c r="F364" s="41"/>
      <c r="G364" s="41"/>
      <c r="H364" s="41">
        <f t="shared" si="22"/>
        <v>-82</v>
      </c>
      <c r="I364" s="41">
        <f t="shared" si="22"/>
        <v>-16.399999999999999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340</v>
      </c>
      <c r="E365" s="41">
        <v>34</v>
      </c>
      <c r="F365" s="41"/>
      <c r="G365" s="41"/>
      <c r="H365" s="41">
        <f t="shared" ref="H365:I428" si="23">F365-D365</f>
        <v>-340</v>
      </c>
      <c r="I365" s="41">
        <f t="shared" si="23"/>
        <v>-34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260</v>
      </c>
      <c r="E366" s="41">
        <v>96.2</v>
      </c>
      <c r="F366" s="41"/>
      <c r="G366" s="41"/>
      <c r="H366" s="41">
        <f t="shared" si="23"/>
        <v>-260</v>
      </c>
      <c r="I366" s="41">
        <f t="shared" si="23"/>
        <v>-96.2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200</v>
      </c>
      <c r="E367" s="41">
        <v>22</v>
      </c>
      <c r="F367" s="41"/>
      <c r="G367" s="41"/>
      <c r="H367" s="41">
        <f t="shared" si="23"/>
        <v>-200</v>
      </c>
      <c r="I367" s="41">
        <f t="shared" si="23"/>
        <v>-22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>
        <v>11</v>
      </c>
      <c r="E368" s="41">
        <v>6.2</v>
      </c>
      <c r="F368" s="41"/>
      <c r="G368" s="41"/>
      <c r="H368" s="41">
        <f t="shared" si="23"/>
        <v>-11</v>
      </c>
      <c r="I368" s="41">
        <f t="shared" si="23"/>
        <v>-6.2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3"/>
        <v>0</v>
      </c>
      <c r="I370" s="41">
        <f t="shared" si="23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3"/>
        <v>0</v>
      </c>
      <c r="I372" s="41">
        <f t="shared" si="23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>
        <v>10</v>
      </c>
      <c r="E373" s="41">
        <v>39.4</v>
      </c>
      <c r="F373" s="41"/>
      <c r="G373" s="41"/>
      <c r="H373" s="41">
        <f t="shared" si="23"/>
        <v>-10</v>
      </c>
      <c r="I373" s="41">
        <f t="shared" si="23"/>
        <v>-39.4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>
        <v>2</v>
      </c>
      <c r="E374" s="41">
        <v>17.2</v>
      </c>
      <c r="F374" s="41"/>
      <c r="G374" s="41"/>
      <c r="H374" s="41">
        <f t="shared" si="23"/>
        <v>-2</v>
      </c>
      <c r="I374" s="41">
        <f t="shared" si="23"/>
        <v>-17.2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>
        <v>10</v>
      </c>
      <c r="E375" s="41">
        <v>9.5</v>
      </c>
      <c r="F375" s="41"/>
      <c r="G375" s="41"/>
      <c r="H375" s="41">
        <f t="shared" si="23"/>
        <v>-10</v>
      </c>
      <c r="I375" s="41">
        <f t="shared" si="23"/>
        <v>-9.5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/>
      <c r="E376" s="41">
        <v>0</v>
      </c>
      <c r="F376" s="41"/>
      <c r="G376" s="41"/>
      <c r="H376" s="41">
        <f t="shared" si="23"/>
        <v>0</v>
      </c>
      <c r="I376" s="41">
        <f t="shared" si="23"/>
        <v>0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/>
      <c r="E377" s="41">
        <v>0</v>
      </c>
      <c r="F377" s="41"/>
      <c r="G377" s="41"/>
      <c r="H377" s="41">
        <f t="shared" si="23"/>
        <v>0</v>
      </c>
      <c r="I377" s="41">
        <f t="shared" si="23"/>
        <v>0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>
        <v>2</v>
      </c>
      <c r="E378" s="41">
        <v>3.4</v>
      </c>
      <c r="F378" s="41"/>
      <c r="G378" s="41"/>
      <c r="H378" s="41">
        <f t="shared" si="23"/>
        <v>-2</v>
      </c>
      <c r="I378" s="41">
        <f t="shared" si="23"/>
        <v>-3.4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30</v>
      </c>
      <c r="E379" s="41">
        <v>16.5</v>
      </c>
      <c r="F379" s="41"/>
      <c r="G379" s="41"/>
      <c r="H379" s="41">
        <f t="shared" si="23"/>
        <v>-30</v>
      </c>
      <c r="I379" s="41">
        <f t="shared" si="23"/>
        <v>-16.5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/>
      <c r="E381" s="41">
        <v>0</v>
      </c>
      <c r="F381" s="41"/>
      <c r="G381" s="41"/>
      <c r="H381" s="41">
        <f t="shared" si="23"/>
        <v>0</v>
      </c>
      <c r="I381" s="41">
        <f t="shared" si="23"/>
        <v>0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600</v>
      </c>
      <c r="E382" s="41">
        <v>63</v>
      </c>
      <c r="F382" s="41"/>
      <c r="G382" s="41"/>
      <c r="H382" s="41">
        <f t="shared" si="23"/>
        <v>-600</v>
      </c>
      <c r="I382" s="41">
        <f t="shared" si="23"/>
        <v>-63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/>
      <c r="E383" s="41">
        <v>0</v>
      </c>
      <c r="F383" s="41"/>
      <c r="G383" s="41"/>
      <c r="H383" s="41">
        <f t="shared" si="23"/>
        <v>0</v>
      </c>
      <c r="I383" s="41">
        <f t="shared" si="23"/>
        <v>0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30</v>
      </c>
      <c r="E384" s="41">
        <v>15</v>
      </c>
      <c r="F384" s="41"/>
      <c r="G384" s="41"/>
      <c r="H384" s="41">
        <f t="shared" si="23"/>
        <v>-30</v>
      </c>
      <c r="I384" s="41">
        <f t="shared" si="23"/>
        <v>-15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>
        <v>15</v>
      </c>
      <c r="E389" s="41">
        <v>12</v>
      </c>
      <c r="F389" s="41"/>
      <c r="G389" s="41"/>
      <c r="H389" s="41">
        <f t="shared" si="23"/>
        <v>-15</v>
      </c>
      <c r="I389" s="41">
        <f t="shared" si="23"/>
        <v>-12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/>
      <c r="E391" s="41">
        <v>0</v>
      </c>
      <c r="F391" s="41"/>
      <c r="G391" s="41"/>
      <c r="H391" s="41">
        <f t="shared" si="23"/>
        <v>0</v>
      </c>
      <c r="I391" s="41">
        <f t="shared" si="23"/>
        <v>0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>
        <v>30</v>
      </c>
      <c r="E392" s="41">
        <v>47.5</v>
      </c>
      <c r="F392" s="41"/>
      <c r="G392" s="41"/>
      <c r="H392" s="41">
        <f t="shared" si="23"/>
        <v>-30</v>
      </c>
      <c r="I392" s="41">
        <f t="shared" si="23"/>
        <v>-47.5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>
        <v>20</v>
      </c>
      <c r="E394" s="41">
        <v>24</v>
      </c>
      <c r="F394" s="41"/>
      <c r="G394" s="41"/>
      <c r="H394" s="41">
        <f t="shared" si="23"/>
        <v>-20</v>
      </c>
      <c r="I394" s="41">
        <f t="shared" si="23"/>
        <v>-24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>
        <v>5</v>
      </c>
      <c r="E395" s="41">
        <v>11</v>
      </c>
      <c r="F395" s="41"/>
      <c r="G395" s="41"/>
      <c r="H395" s="41">
        <f t="shared" si="23"/>
        <v>-5</v>
      </c>
      <c r="I395" s="41">
        <f t="shared" si="23"/>
        <v>-11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>
        <v>5</v>
      </c>
      <c r="E396" s="41">
        <v>11</v>
      </c>
      <c r="F396" s="41"/>
      <c r="G396" s="41"/>
      <c r="H396" s="41">
        <f t="shared" si="23"/>
        <v>-5</v>
      </c>
      <c r="I396" s="41">
        <f t="shared" si="23"/>
        <v>-11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>
        <v>2</v>
      </c>
      <c r="E397" s="41">
        <v>3.5</v>
      </c>
      <c r="F397" s="41"/>
      <c r="G397" s="41"/>
      <c r="H397" s="41">
        <f t="shared" si="23"/>
        <v>-2</v>
      </c>
      <c r="I397" s="41">
        <f t="shared" si="23"/>
        <v>-3.5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>
        <v>10</v>
      </c>
      <c r="E400" s="41">
        <v>13.2</v>
      </c>
      <c r="F400" s="41"/>
      <c r="G400" s="41"/>
      <c r="H400" s="41">
        <f t="shared" si="23"/>
        <v>-10</v>
      </c>
      <c r="I400" s="41">
        <f t="shared" si="23"/>
        <v>-13.2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>
        <v>5</v>
      </c>
      <c r="E403" s="41">
        <v>3.9</v>
      </c>
      <c r="F403" s="41"/>
      <c r="G403" s="41"/>
      <c r="H403" s="41">
        <f t="shared" si="23"/>
        <v>-5</v>
      </c>
      <c r="I403" s="41">
        <f t="shared" si="23"/>
        <v>-3.9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>
        <v>200</v>
      </c>
      <c r="E408" s="41">
        <v>160</v>
      </c>
      <c r="F408" s="41"/>
      <c r="G408" s="41"/>
      <c r="H408" s="41">
        <f t="shared" si="23"/>
        <v>-200</v>
      </c>
      <c r="I408" s="41">
        <f t="shared" si="23"/>
        <v>-160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>
        <v>7</v>
      </c>
      <c r="E414" s="41">
        <v>9.1</v>
      </c>
      <c r="F414" s="41"/>
      <c r="G414" s="41"/>
      <c r="H414" s="41">
        <f t="shared" si="23"/>
        <v>-7</v>
      </c>
      <c r="I414" s="41">
        <f t="shared" si="23"/>
        <v>-9.1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3"/>
        <v>0</v>
      </c>
      <c r="I421" s="41">
        <f t="shared" si="23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270.7</v>
      </c>
      <c r="F422" s="37"/>
      <c r="G422" s="37">
        <f>SUM(G425:G453)</f>
        <v>0</v>
      </c>
      <c r="H422" s="37">
        <f t="shared" si="23"/>
        <v>0</v>
      </c>
      <c r="I422" s="37">
        <f t="shared" si="23"/>
        <v>-270.7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3"/>
        <v>0</v>
      </c>
      <c r="I424" s="41">
        <f t="shared" si="23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2</v>
      </c>
      <c r="E425" s="41">
        <v>5</v>
      </c>
      <c r="F425" s="41"/>
      <c r="G425" s="41"/>
      <c r="H425" s="41">
        <f t="shared" si="23"/>
        <v>-2</v>
      </c>
      <c r="I425" s="41">
        <f t="shared" si="23"/>
        <v>-5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1</v>
      </c>
      <c r="E426" s="41">
        <v>1.8</v>
      </c>
      <c r="F426" s="41"/>
      <c r="G426" s="41"/>
      <c r="H426" s="41">
        <f t="shared" si="23"/>
        <v>-1</v>
      </c>
      <c r="I426" s="41">
        <f t="shared" si="23"/>
        <v>-1.8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>
        <v>1</v>
      </c>
      <c r="E427" s="41">
        <v>5.8</v>
      </c>
      <c r="F427" s="41"/>
      <c r="G427" s="41"/>
      <c r="H427" s="41">
        <f t="shared" si="23"/>
        <v>-1</v>
      </c>
      <c r="I427" s="41">
        <f t="shared" si="23"/>
        <v>-5.8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>
        <v>1</v>
      </c>
      <c r="E428" s="41">
        <v>6.8</v>
      </c>
      <c r="F428" s="41"/>
      <c r="G428" s="41"/>
      <c r="H428" s="41">
        <f t="shared" si="23"/>
        <v>-1</v>
      </c>
      <c r="I428" s="41">
        <f t="shared" si="23"/>
        <v>-6.8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4">F429-D429</f>
        <v>0</v>
      </c>
      <c r="I429" s="41">
        <f t="shared" si="24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/>
      <c r="E430" s="41">
        <v>0</v>
      </c>
      <c r="F430" s="41"/>
      <c r="G430" s="41"/>
      <c r="H430" s="41">
        <f t="shared" si="24"/>
        <v>0</v>
      </c>
      <c r="I430" s="41">
        <f t="shared" si="24"/>
        <v>0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/>
      <c r="E431" s="41">
        <v>0</v>
      </c>
      <c r="F431" s="41"/>
      <c r="G431" s="41"/>
      <c r="H431" s="41">
        <f t="shared" si="24"/>
        <v>0</v>
      </c>
      <c r="I431" s="41">
        <f t="shared" si="24"/>
        <v>0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11</v>
      </c>
      <c r="E434" s="41">
        <v>57.2</v>
      </c>
      <c r="F434" s="41"/>
      <c r="G434" s="41"/>
      <c r="H434" s="41">
        <f t="shared" si="24"/>
        <v>-11</v>
      </c>
      <c r="I434" s="41">
        <f t="shared" si="24"/>
        <v>-57.2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>
        <v>300</v>
      </c>
      <c r="E442" s="41">
        <v>69</v>
      </c>
      <c r="F442" s="41"/>
      <c r="G442" s="41"/>
      <c r="H442" s="41">
        <f t="shared" si="24"/>
        <v>-300</v>
      </c>
      <c r="I442" s="41">
        <f t="shared" si="24"/>
        <v>-69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>
        <v>4</v>
      </c>
      <c r="E446" s="41">
        <v>0.1</v>
      </c>
      <c r="F446" s="41"/>
      <c r="G446" s="41"/>
      <c r="H446" s="41">
        <f t="shared" si="24"/>
        <v>-4</v>
      </c>
      <c r="I446" s="41">
        <f t="shared" si="24"/>
        <v>-0.1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>
        <v>5</v>
      </c>
      <c r="E451" s="41">
        <v>125</v>
      </c>
      <c r="F451" s="41"/>
      <c r="G451" s="41"/>
      <c r="H451" s="41">
        <f t="shared" si="24"/>
        <v>-5</v>
      </c>
      <c r="I451" s="41">
        <f t="shared" si="24"/>
        <v>-125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4"/>
        <v>0</v>
      </c>
      <c r="I453" s="41">
        <f t="shared" si="24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509.3</v>
      </c>
      <c r="F454" s="37"/>
      <c r="G454" s="37">
        <f>SUM(G457:G459)</f>
        <v>509.19200000000001</v>
      </c>
      <c r="H454" s="37">
        <f t="shared" ref="H454:I454" si="25">F454-D454</f>
        <v>0</v>
      </c>
      <c r="I454" s="37">
        <f t="shared" si="25"/>
        <v>-0.10800000000000409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11.1</v>
      </c>
      <c r="F457" s="41"/>
      <c r="G457" s="41">
        <v>11</v>
      </c>
      <c r="H457" s="41">
        <f t="shared" ref="H457:I460" si="26">F457-D457</f>
        <v>0</v>
      </c>
      <c r="I457" s="41">
        <f t="shared" si="26"/>
        <v>-9.9999999999999645E-2</v>
      </c>
    </row>
    <row r="458" spans="1:9" s="43" customFormat="1" x14ac:dyDescent="0.25">
      <c r="A458" s="39">
        <v>2</v>
      </c>
      <c r="B458" s="45" t="s">
        <v>101</v>
      </c>
      <c r="C458" s="39" t="s">
        <v>16</v>
      </c>
      <c r="D458" s="39"/>
      <c r="E458" s="41">
        <v>498.2</v>
      </c>
      <c r="F458" s="41"/>
      <c r="G458" s="41">
        <v>498.19200000000001</v>
      </c>
      <c r="H458" s="41">
        <f t="shared" si="26"/>
        <v>0</v>
      </c>
      <c r="I458" s="41">
        <f t="shared" si="26"/>
        <v>-7.9999999999813554E-3</v>
      </c>
    </row>
    <row r="459" spans="1:9" s="43" customFormat="1" x14ac:dyDescent="0.25">
      <c r="A459" s="39">
        <v>3</v>
      </c>
      <c r="B459" s="45"/>
      <c r="C459" s="39" t="s">
        <v>16</v>
      </c>
      <c r="D459" s="39"/>
      <c r="E459" s="41"/>
      <c r="F459" s="41"/>
      <c r="G459" s="41"/>
      <c r="H459" s="41">
        <f t="shared" si="26"/>
        <v>0</v>
      </c>
      <c r="I459" s="41">
        <f t="shared" si="26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6"/>
        <v>0</v>
      </c>
      <c r="I460" s="37">
        <f t="shared" si="26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27">F463-D463</f>
        <v>0</v>
      </c>
      <c r="I463" s="41">
        <f t="shared" si="27"/>
        <v>0</v>
      </c>
    </row>
    <row r="464" spans="1:9" s="43" customFormat="1" x14ac:dyDescent="0.25">
      <c r="A464" s="39">
        <v>2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43" customFormat="1" x14ac:dyDescent="0.25">
      <c r="A465" s="39">
        <v>3</v>
      </c>
      <c r="B465" s="45"/>
      <c r="C465" s="39" t="s">
        <v>16</v>
      </c>
      <c r="D465" s="39"/>
      <c r="E465" s="41"/>
      <c r="F465" s="41"/>
      <c r="G465" s="41"/>
      <c r="H465" s="41">
        <f t="shared" si="27"/>
        <v>0</v>
      </c>
      <c r="I465" s="41">
        <f t="shared" si="27"/>
        <v>0</v>
      </c>
    </row>
    <row r="466" spans="1:9" s="38" customFormat="1" ht="23.25" customHeight="1" x14ac:dyDescent="0.25">
      <c r="A466" s="34">
        <v>20</v>
      </c>
      <c r="B466" s="35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27"/>
        <v>0</v>
      </c>
      <c r="I466" s="37">
        <f t="shared" si="27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28">F469-D469</f>
        <v>0</v>
      </c>
      <c r="I469" s="41">
        <f t="shared" si="28"/>
        <v>0</v>
      </c>
    </row>
    <row r="470" spans="1:9" s="43" customFormat="1" x14ac:dyDescent="0.25">
      <c r="A470" s="39">
        <v>2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43" customFormat="1" x14ac:dyDescent="0.25">
      <c r="A471" s="39">
        <v>3</v>
      </c>
      <c r="B471" s="45"/>
      <c r="C471" s="39" t="s">
        <v>16</v>
      </c>
      <c r="D471" s="39"/>
      <c r="E471" s="41"/>
      <c r="F471" s="41"/>
      <c r="G471" s="41"/>
      <c r="H471" s="41">
        <f t="shared" si="28"/>
        <v>0</v>
      </c>
      <c r="I471" s="41">
        <f t="shared" si="28"/>
        <v>0</v>
      </c>
    </row>
    <row r="472" spans="1:9" s="38" customFormat="1" ht="23.25" customHeight="1" x14ac:dyDescent="0.25">
      <c r="A472" s="34">
        <v>21</v>
      </c>
      <c r="B472" s="35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28"/>
        <v>0</v>
      </c>
      <c r="I472" s="37">
        <f t="shared" si="28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29">F475-D475</f>
        <v>0</v>
      </c>
      <c r="I475" s="41">
        <f t="shared" si="29"/>
        <v>0</v>
      </c>
    </row>
    <row r="476" spans="1:9" s="43" customFormat="1" x14ac:dyDescent="0.25">
      <c r="A476" s="39">
        <v>2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  <row r="477" spans="1:9" s="43" customFormat="1" x14ac:dyDescent="0.25">
      <c r="A477" s="39">
        <v>3</v>
      </c>
      <c r="B477" s="45"/>
      <c r="C477" s="39" t="s">
        <v>16</v>
      </c>
      <c r="D477" s="39"/>
      <c r="E477" s="41"/>
      <c r="F477" s="41"/>
      <c r="G477" s="41"/>
      <c r="H477" s="41">
        <f t="shared" si="29"/>
        <v>0</v>
      </c>
      <c r="I477" s="41">
        <f t="shared" si="29"/>
        <v>0</v>
      </c>
    </row>
  </sheetData>
  <mergeCells count="5">
    <mergeCell ref="G2:I2"/>
    <mergeCell ref="D7:E7"/>
    <mergeCell ref="F7:G7"/>
    <mergeCell ref="H7:I7"/>
    <mergeCell ref="B3:E3"/>
  </mergeCells>
  <conditionalFormatting sqref="B89:B96">
    <cfRule type="cellIs" dxfId="7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427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710937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585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10535.8</v>
      </c>
      <c r="F10" s="37"/>
      <c r="G10" s="37">
        <f>SUM(G13:G15)</f>
        <v>10574.9</v>
      </c>
      <c r="H10" s="37">
        <f>F10-D10</f>
        <v>0</v>
      </c>
      <c r="I10" s="37">
        <f>G10-E10</f>
        <v>39.100000000000364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4944.8999999999996</v>
      </c>
      <c r="F13" s="41"/>
      <c r="G13" s="41">
        <v>4341</v>
      </c>
      <c r="H13" s="41">
        <f t="shared" ref="H13:I16" si="0">F13-D13</f>
        <v>0</v>
      </c>
      <c r="I13" s="41">
        <f t="shared" si="0"/>
        <v>-603.89999999999964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643</v>
      </c>
      <c r="H14" s="41">
        <f t="shared" si="0"/>
        <v>0</v>
      </c>
      <c r="I14" s="41">
        <f t="shared" si="0"/>
        <v>643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5590.9</v>
      </c>
      <c r="F15" s="41"/>
      <c r="G15" s="41">
        <v>5590.9</v>
      </c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747.9</v>
      </c>
      <c r="F16" s="37"/>
      <c r="G16" s="37">
        <f>SUM(G19:G21)</f>
        <v>1156.7</v>
      </c>
      <c r="H16" s="37">
        <f t="shared" si="0"/>
        <v>0</v>
      </c>
      <c r="I16" s="37">
        <f t="shared" si="0"/>
        <v>408.80000000000007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571.5</v>
      </c>
      <c r="F19" s="41"/>
      <c r="G19" s="41">
        <v>803.9</v>
      </c>
      <c r="H19" s="41">
        <f t="shared" ref="H19:I22" si="1">F19-D19</f>
        <v>0</v>
      </c>
      <c r="I19" s="41">
        <f t="shared" si="1"/>
        <v>232.39999999999998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176.4</v>
      </c>
      <c r="F20" s="41"/>
      <c r="G20" s="41">
        <v>352.8</v>
      </c>
      <c r="H20" s="41">
        <f t="shared" si="1"/>
        <v>0</v>
      </c>
      <c r="I20" s="41">
        <f t="shared" si="1"/>
        <v>176.4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25829.7</v>
      </c>
      <c r="F22" s="37"/>
      <c r="G22" s="37">
        <f>SUM(G25:G31)</f>
        <v>30028.600000000002</v>
      </c>
      <c r="H22" s="37">
        <f t="shared" si="1"/>
        <v>0</v>
      </c>
      <c r="I22" s="37">
        <f t="shared" si="1"/>
        <v>4198.9000000000015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24829.7</v>
      </c>
      <c r="F25" s="41"/>
      <c r="G25" s="41">
        <v>27000.400000000001</v>
      </c>
      <c r="H25" s="41">
        <f t="shared" ref="H25:I32" si="2">F25-D25</f>
        <v>0</v>
      </c>
      <c r="I25" s="41">
        <f t="shared" si="2"/>
        <v>2170.7000000000007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450</v>
      </c>
      <c r="H26" s="41">
        <f t="shared" si="2"/>
        <v>0</v>
      </c>
      <c r="I26" s="41">
        <f t="shared" si="2"/>
        <v>450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1000</v>
      </c>
      <c r="F27" s="41"/>
      <c r="G27" s="41">
        <v>2578.1999999999998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1533.4</v>
      </c>
      <c r="F38" s="37"/>
      <c r="G38" s="37">
        <f>SUM(G41:G43)</f>
        <v>1533.4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1533.4</v>
      </c>
      <c r="F41" s="41"/>
      <c r="G41" s="41">
        <v>1533.4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371</v>
      </c>
      <c r="F44" s="37"/>
      <c r="G44" s="37">
        <f>SUM(G47:G54)</f>
        <v>0</v>
      </c>
      <c r="H44" s="37">
        <f t="shared" si="4"/>
        <v>0</v>
      </c>
      <c r="I44" s="37">
        <f t="shared" si="4"/>
        <v>-371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250</v>
      </c>
      <c r="F47" s="41"/>
      <c r="G47" s="41"/>
      <c r="H47" s="41">
        <f t="shared" ref="H47:I55" si="5">F47-D47</f>
        <v>0</v>
      </c>
      <c r="I47" s="41">
        <f t="shared" si="5"/>
        <v>-250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16</v>
      </c>
      <c r="F52" s="41"/>
      <c r="G52" s="41"/>
      <c r="H52" s="41">
        <f t="shared" si="5"/>
        <v>0</v>
      </c>
      <c r="I52" s="41">
        <f t="shared" si="5"/>
        <v>-16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495.5</v>
      </c>
      <c r="F55" s="37"/>
      <c r="G55" s="37">
        <f>SUM(G58:G66)</f>
        <v>0</v>
      </c>
      <c r="H55" s="37">
        <f t="shared" si="5"/>
        <v>0</v>
      </c>
      <c r="I55" s="37">
        <f t="shared" si="5"/>
        <v>-495.5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309.5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475.9</v>
      </c>
      <c r="F85" s="37"/>
      <c r="G85" s="37">
        <f>SUM(G88:G96)</f>
        <v>128.9</v>
      </c>
      <c r="H85" s="37">
        <f t="shared" si="9"/>
        <v>0</v>
      </c>
      <c r="I85" s="37">
        <f t="shared" si="9"/>
        <v>-347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247</v>
      </c>
      <c r="F88" s="41"/>
      <c r="G88" s="41"/>
      <c r="H88" s="41">
        <f t="shared" ref="H88:I97" si="10">F88-D88</f>
        <v>0</v>
      </c>
      <c r="I88" s="41">
        <f t="shared" si="10"/>
        <v>-247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41"/>
      <c r="F89" s="41"/>
      <c r="G89" s="41"/>
      <c r="H89" s="41">
        <f t="shared" si="10"/>
        <v>0</v>
      </c>
      <c r="I89" s="41">
        <f t="shared" si="10"/>
        <v>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128.9</v>
      </c>
      <c r="F91" s="41"/>
      <c r="G91" s="41">
        <v>128.9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/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300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-300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300</v>
      </c>
      <c r="F100" s="41"/>
      <c r="G100" s="41"/>
      <c r="H100" s="41">
        <f t="shared" ref="H100:I103" si="11">F100-D100</f>
        <v>0</v>
      </c>
      <c r="I100" s="41">
        <f t="shared" si="11"/>
        <v>-300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4392.6000000000013</v>
      </c>
      <c r="F109" s="37"/>
      <c r="G109" s="37">
        <f>+G111+G305</f>
        <v>0</v>
      </c>
      <c r="H109" s="37">
        <f t="shared" si="12"/>
        <v>0</v>
      </c>
      <c r="I109" s="37">
        <f t="shared" si="12"/>
        <v>-4392.6000000000013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4392.6000000000013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-4392.6000000000013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2500</v>
      </c>
      <c r="E112" s="41">
        <v>1800</v>
      </c>
      <c r="F112" s="41"/>
      <c r="G112" s="41"/>
      <c r="H112" s="41">
        <f t="shared" si="13"/>
        <v>-2500</v>
      </c>
      <c r="I112" s="41">
        <f t="shared" si="13"/>
        <v>-1800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50</v>
      </c>
      <c r="E113" s="41">
        <v>11</v>
      </c>
      <c r="F113" s="41"/>
      <c r="G113" s="41"/>
      <c r="H113" s="41">
        <f t="shared" si="13"/>
        <v>-50</v>
      </c>
      <c r="I113" s="41">
        <f t="shared" si="13"/>
        <v>-11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41</v>
      </c>
      <c r="E114" s="41">
        <v>6.1</v>
      </c>
      <c r="F114" s="41"/>
      <c r="G114" s="41"/>
      <c r="H114" s="41">
        <f t="shared" si="13"/>
        <v>-41</v>
      </c>
      <c r="I114" s="41">
        <f t="shared" si="13"/>
        <v>-6.1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15</v>
      </c>
      <c r="E115" s="41">
        <v>3.3</v>
      </c>
      <c r="F115" s="41"/>
      <c r="G115" s="41"/>
      <c r="H115" s="41">
        <f t="shared" si="13"/>
        <v>-15</v>
      </c>
      <c r="I115" s="41">
        <f t="shared" si="13"/>
        <v>-3.3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48</v>
      </c>
      <c r="E116" s="41">
        <v>7.7</v>
      </c>
      <c r="F116" s="41"/>
      <c r="G116" s="41"/>
      <c r="H116" s="41">
        <f t="shared" si="13"/>
        <v>-48</v>
      </c>
      <c r="I116" s="41">
        <f t="shared" si="13"/>
        <v>-7.7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55000</v>
      </c>
      <c r="E119" s="41">
        <v>495</v>
      </c>
      <c r="F119" s="41"/>
      <c r="G119" s="41"/>
      <c r="H119" s="41">
        <f t="shared" si="13"/>
        <v>-55000</v>
      </c>
      <c r="I119" s="41">
        <f t="shared" si="13"/>
        <v>-495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550</v>
      </c>
      <c r="E120" s="41">
        <v>27.5</v>
      </c>
      <c r="F120" s="41"/>
      <c r="G120" s="41"/>
      <c r="H120" s="41">
        <f t="shared" si="13"/>
        <v>-550</v>
      </c>
      <c r="I120" s="41">
        <f t="shared" si="13"/>
        <v>-27.5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3000</v>
      </c>
      <c r="E121" s="41">
        <v>81</v>
      </c>
      <c r="F121" s="41"/>
      <c r="G121" s="41"/>
      <c r="H121" s="41">
        <f t="shared" si="13"/>
        <v>-3000</v>
      </c>
      <c r="I121" s="41">
        <f t="shared" si="13"/>
        <v>-81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3400</v>
      </c>
      <c r="E122" s="41">
        <v>54.4</v>
      </c>
      <c r="F122" s="41"/>
      <c r="G122" s="41"/>
      <c r="H122" s="41">
        <f t="shared" si="13"/>
        <v>-3400</v>
      </c>
      <c r="I122" s="41">
        <f t="shared" si="13"/>
        <v>-54.4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20</v>
      </c>
      <c r="E124" s="41">
        <v>6.4</v>
      </c>
      <c r="F124" s="41"/>
      <c r="G124" s="41"/>
      <c r="H124" s="41">
        <f t="shared" si="13"/>
        <v>-20</v>
      </c>
      <c r="I124" s="41">
        <f t="shared" si="13"/>
        <v>-6.4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20</v>
      </c>
      <c r="E125" s="41">
        <v>13</v>
      </c>
      <c r="F125" s="41"/>
      <c r="G125" s="41"/>
      <c r="H125" s="41">
        <f t="shared" si="13"/>
        <v>-20</v>
      </c>
      <c r="I125" s="41">
        <f t="shared" si="13"/>
        <v>-13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1000</v>
      </c>
      <c r="E127" s="41">
        <v>8</v>
      </c>
      <c r="F127" s="41"/>
      <c r="G127" s="41"/>
      <c r="H127" s="41">
        <f t="shared" ref="H127:I254" si="14">F127-D127</f>
        <v>-1000</v>
      </c>
      <c r="I127" s="41">
        <f t="shared" si="14"/>
        <v>-8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30</v>
      </c>
      <c r="E128" s="41">
        <v>1.6</v>
      </c>
      <c r="F128" s="41"/>
      <c r="G128" s="41"/>
      <c r="H128" s="41">
        <f t="shared" si="14"/>
        <v>-30</v>
      </c>
      <c r="I128" s="41">
        <f t="shared" si="14"/>
        <v>-1.6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20</v>
      </c>
      <c r="E130" s="41">
        <v>11.6</v>
      </c>
      <c r="F130" s="41"/>
      <c r="G130" s="41"/>
      <c r="H130" s="41">
        <f t="shared" si="14"/>
        <v>-20</v>
      </c>
      <c r="I130" s="41">
        <f t="shared" si="14"/>
        <v>-11.6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100</v>
      </c>
      <c r="E133" s="41">
        <v>13</v>
      </c>
      <c r="F133" s="41"/>
      <c r="G133" s="41"/>
      <c r="H133" s="41">
        <f t="shared" si="14"/>
        <v>-100</v>
      </c>
      <c r="I133" s="41">
        <f t="shared" si="14"/>
        <v>-13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500</v>
      </c>
      <c r="E140" s="41">
        <v>35</v>
      </c>
      <c r="F140" s="41"/>
      <c r="G140" s="41"/>
      <c r="H140" s="41">
        <f t="shared" si="14"/>
        <v>-500</v>
      </c>
      <c r="I140" s="41">
        <f t="shared" si="14"/>
        <v>-35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500</v>
      </c>
      <c r="E141" s="41">
        <v>75</v>
      </c>
      <c r="F141" s="41"/>
      <c r="G141" s="41"/>
      <c r="H141" s="41">
        <f t="shared" si="14"/>
        <v>-500</v>
      </c>
      <c r="I141" s="41">
        <f t="shared" si="14"/>
        <v>-75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100</v>
      </c>
      <c r="E142" s="41">
        <v>45</v>
      </c>
      <c r="F142" s="41"/>
      <c r="G142" s="41"/>
      <c r="H142" s="41">
        <f t="shared" si="14"/>
        <v>-100</v>
      </c>
      <c r="I142" s="41">
        <f t="shared" si="14"/>
        <v>-45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20</v>
      </c>
      <c r="E144" s="41">
        <v>2.4</v>
      </c>
      <c r="F144" s="41"/>
      <c r="G144" s="41"/>
      <c r="H144" s="41">
        <f t="shared" si="14"/>
        <v>-20</v>
      </c>
      <c r="I144" s="41">
        <f t="shared" si="14"/>
        <v>-2.4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10</v>
      </c>
      <c r="E145" s="41">
        <v>2.4</v>
      </c>
      <c r="F145" s="41"/>
      <c r="G145" s="41"/>
      <c r="H145" s="41">
        <f t="shared" si="14"/>
        <v>-10</v>
      </c>
      <c r="I145" s="41">
        <f t="shared" si="14"/>
        <v>-2.4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33</v>
      </c>
      <c r="E146" s="41">
        <v>0.3</v>
      </c>
      <c r="F146" s="41"/>
      <c r="G146" s="41"/>
      <c r="H146" s="41">
        <f t="shared" si="14"/>
        <v>-33</v>
      </c>
      <c r="I146" s="41">
        <f t="shared" si="14"/>
        <v>-0.3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/>
      <c r="E147" s="41">
        <v>0</v>
      </c>
      <c r="F147" s="41"/>
      <c r="G147" s="41"/>
      <c r="H147" s="41">
        <f t="shared" si="14"/>
        <v>0</v>
      </c>
      <c r="I147" s="41">
        <f t="shared" si="14"/>
        <v>0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/>
      <c r="E148" s="41">
        <v>0</v>
      </c>
      <c r="F148" s="41"/>
      <c r="G148" s="41"/>
      <c r="H148" s="41">
        <f t="shared" si="14"/>
        <v>0</v>
      </c>
      <c r="I148" s="41">
        <f t="shared" si="14"/>
        <v>0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20</v>
      </c>
      <c r="E149" s="41">
        <v>11</v>
      </c>
      <c r="F149" s="41"/>
      <c r="G149" s="41"/>
      <c r="H149" s="41">
        <f t="shared" si="14"/>
        <v>-20</v>
      </c>
      <c r="I149" s="41">
        <f t="shared" si="14"/>
        <v>-11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20</v>
      </c>
      <c r="E150" s="41">
        <v>28.6</v>
      </c>
      <c r="F150" s="41"/>
      <c r="G150" s="41"/>
      <c r="H150" s="41">
        <f t="shared" si="14"/>
        <v>-20</v>
      </c>
      <c r="I150" s="41">
        <f t="shared" si="14"/>
        <v>-28.6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3</v>
      </c>
      <c r="E151" s="41">
        <v>39.6</v>
      </c>
      <c r="F151" s="41"/>
      <c r="G151" s="41"/>
      <c r="H151" s="41">
        <f t="shared" si="14"/>
        <v>-3</v>
      </c>
      <c r="I151" s="41">
        <f t="shared" si="14"/>
        <v>-39.6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150</v>
      </c>
      <c r="E154" s="41">
        <v>7.5</v>
      </c>
      <c r="F154" s="41"/>
      <c r="G154" s="41"/>
      <c r="H154" s="41">
        <f t="shared" si="14"/>
        <v>-150</v>
      </c>
      <c r="I154" s="41">
        <f t="shared" si="14"/>
        <v>-7.5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50</v>
      </c>
      <c r="E155" s="41">
        <v>9</v>
      </c>
      <c r="F155" s="41"/>
      <c r="G155" s="41"/>
      <c r="H155" s="41">
        <f t="shared" si="14"/>
        <v>-50</v>
      </c>
      <c r="I155" s="41">
        <f t="shared" si="14"/>
        <v>-9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13</v>
      </c>
      <c r="E160" s="41">
        <v>0.4</v>
      </c>
      <c r="F160" s="41"/>
      <c r="G160" s="41"/>
      <c r="H160" s="41">
        <f t="shared" si="14"/>
        <v>-13</v>
      </c>
      <c r="I160" s="41">
        <f t="shared" si="14"/>
        <v>-0.4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2</v>
      </c>
      <c r="E162" s="41">
        <v>5</v>
      </c>
      <c r="F162" s="41"/>
      <c r="G162" s="41"/>
      <c r="H162" s="41">
        <f t="shared" si="14"/>
        <v>-2</v>
      </c>
      <c r="I162" s="41">
        <f t="shared" si="14"/>
        <v>-5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1</v>
      </c>
      <c r="E163" s="41">
        <v>5</v>
      </c>
      <c r="F163" s="41"/>
      <c r="G163" s="41"/>
      <c r="H163" s="41">
        <f t="shared" si="14"/>
        <v>-1</v>
      </c>
      <c r="I163" s="41">
        <f t="shared" si="14"/>
        <v>-5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2</v>
      </c>
      <c r="E169" s="41">
        <v>51.7</v>
      </c>
      <c r="F169" s="41"/>
      <c r="G169" s="41"/>
      <c r="H169" s="41">
        <f t="shared" si="14"/>
        <v>-2</v>
      </c>
      <c r="I169" s="41">
        <f t="shared" si="14"/>
        <v>-51.7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>
        <v>1</v>
      </c>
      <c r="E171" s="41">
        <v>31.5</v>
      </c>
      <c r="F171" s="41"/>
      <c r="G171" s="41"/>
      <c r="H171" s="41">
        <f t="shared" si="14"/>
        <v>-1</v>
      </c>
      <c r="I171" s="41">
        <f t="shared" si="14"/>
        <v>-31.5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8000</v>
      </c>
      <c r="E173" s="41">
        <v>664</v>
      </c>
      <c r="F173" s="41"/>
      <c r="G173" s="41"/>
      <c r="H173" s="41">
        <f t="shared" si="14"/>
        <v>-8000</v>
      </c>
      <c r="I173" s="41">
        <f t="shared" si="14"/>
        <v>-664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39</v>
      </c>
      <c r="E182" s="41">
        <v>234</v>
      </c>
      <c r="F182" s="41"/>
      <c r="G182" s="41"/>
      <c r="H182" s="41">
        <f t="shared" si="14"/>
        <v>-39</v>
      </c>
      <c r="I182" s="41">
        <f t="shared" si="14"/>
        <v>-234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10</v>
      </c>
      <c r="E185" s="41">
        <v>60</v>
      </c>
      <c r="F185" s="41"/>
      <c r="G185" s="41"/>
      <c r="H185" s="41">
        <f t="shared" si="14"/>
        <v>-10</v>
      </c>
      <c r="I185" s="41">
        <f t="shared" si="14"/>
        <v>-60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>
        <v>3</v>
      </c>
      <c r="E197" s="41">
        <v>46.5</v>
      </c>
      <c r="F197" s="41"/>
      <c r="G197" s="41"/>
      <c r="H197" s="41">
        <f t="shared" si="14"/>
        <v>-3</v>
      </c>
      <c r="I197" s="41">
        <f t="shared" si="14"/>
        <v>-46.5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50</v>
      </c>
      <c r="E205" s="41">
        <v>25</v>
      </c>
      <c r="F205" s="41"/>
      <c r="G205" s="41"/>
      <c r="H205" s="41">
        <f t="shared" si="14"/>
        <v>-50</v>
      </c>
      <c r="I205" s="41">
        <f t="shared" si="14"/>
        <v>-25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>
        <v>2</v>
      </c>
      <c r="E208" s="41">
        <v>5.4</v>
      </c>
      <c r="F208" s="41"/>
      <c r="G208" s="41"/>
      <c r="H208" s="41">
        <f t="shared" si="14"/>
        <v>-2</v>
      </c>
      <c r="I208" s="41">
        <f t="shared" si="14"/>
        <v>-5.4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>
        <v>35</v>
      </c>
      <c r="E210" s="41">
        <v>21</v>
      </c>
      <c r="F210" s="41"/>
      <c r="G210" s="41"/>
      <c r="H210" s="41">
        <f t="shared" si="14"/>
        <v>-35</v>
      </c>
      <c r="I210" s="41">
        <f t="shared" si="14"/>
        <v>-21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5</v>
      </c>
      <c r="E212" s="41">
        <v>2.7</v>
      </c>
      <c r="F212" s="41"/>
      <c r="G212" s="41"/>
      <c r="H212" s="41">
        <f t="shared" si="14"/>
        <v>-5</v>
      </c>
      <c r="I212" s="41">
        <f t="shared" si="14"/>
        <v>-2.7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>
        <v>2</v>
      </c>
      <c r="E213" s="41">
        <v>2.2999999999999998</v>
      </c>
      <c r="F213" s="41"/>
      <c r="G213" s="41"/>
      <c r="H213" s="41">
        <f t="shared" si="14"/>
        <v>-2</v>
      </c>
      <c r="I213" s="41">
        <f t="shared" si="14"/>
        <v>-2.2999999999999998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>
        <v>3</v>
      </c>
      <c r="E214" s="41">
        <v>8.1</v>
      </c>
      <c r="F214" s="41"/>
      <c r="G214" s="41"/>
      <c r="H214" s="41">
        <f t="shared" si="14"/>
        <v>-3</v>
      </c>
      <c r="I214" s="41">
        <f t="shared" si="14"/>
        <v>-8.1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>
        <v>1</v>
      </c>
      <c r="E219" s="41">
        <v>35.4</v>
      </c>
      <c r="F219" s="41"/>
      <c r="G219" s="41"/>
      <c r="H219" s="41">
        <f t="shared" si="14"/>
        <v>-1</v>
      </c>
      <c r="I219" s="41">
        <f t="shared" si="14"/>
        <v>-35.4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>
        <v>50</v>
      </c>
      <c r="E224" s="41">
        <v>19.8</v>
      </c>
      <c r="F224" s="41"/>
      <c r="G224" s="41"/>
      <c r="H224" s="41">
        <f t="shared" si="14"/>
        <v>-50</v>
      </c>
      <c r="I224" s="41">
        <f t="shared" si="14"/>
        <v>-19.8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>
        <v>4</v>
      </c>
      <c r="E227" s="41">
        <v>7.8</v>
      </c>
      <c r="F227" s="41"/>
      <c r="G227" s="41"/>
      <c r="H227" s="41">
        <f t="shared" si="14"/>
        <v>-4</v>
      </c>
      <c r="I227" s="41">
        <f t="shared" si="14"/>
        <v>-7.8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>
        <v>20</v>
      </c>
      <c r="E228" s="41">
        <v>13</v>
      </c>
      <c r="F228" s="41"/>
      <c r="G228" s="41"/>
      <c r="H228" s="41">
        <f t="shared" si="14"/>
        <v>-20</v>
      </c>
      <c r="I228" s="41">
        <f t="shared" si="14"/>
        <v>-13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>
        <v>3</v>
      </c>
      <c r="E230" s="41">
        <v>1.6</v>
      </c>
      <c r="F230" s="41"/>
      <c r="G230" s="41"/>
      <c r="H230" s="41">
        <f t="shared" si="14"/>
        <v>-3</v>
      </c>
      <c r="I230" s="41">
        <f t="shared" si="14"/>
        <v>-1.6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>
        <v>3</v>
      </c>
      <c r="E232" s="41">
        <v>1.8</v>
      </c>
      <c r="F232" s="41"/>
      <c r="G232" s="41"/>
      <c r="H232" s="41">
        <f t="shared" si="14"/>
        <v>-3</v>
      </c>
      <c r="I232" s="41">
        <f t="shared" si="14"/>
        <v>-1.8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>
        <v>2</v>
      </c>
      <c r="E233" s="41">
        <v>3.9</v>
      </c>
      <c r="F233" s="41"/>
      <c r="G233" s="41"/>
      <c r="H233" s="41">
        <f t="shared" si="14"/>
        <v>-2</v>
      </c>
      <c r="I233" s="41">
        <f t="shared" si="14"/>
        <v>-3.9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>
        <v>50</v>
      </c>
      <c r="E243" s="41">
        <v>14.5</v>
      </c>
      <c r="F243" s="41"/>
      <c r="G243" s="41"/>
      <c r="H243" s="41">
        <f t="shared" si="14"/>
        <v>-50</v>
      </c>
      <c r="I243" s="41">
        <f t="shared" si="14"/>
        <v>-14.5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>
        <v>30</v>
      </c>
      <c r="E244" s="41">
        <v>8.6</v>
      </c>
      <c r="F244" s="41"/>
      <c r="G244" s="41"/>
      <c r="H244" s="41">
        <f t="shared" si="14"/>
        <v>-30</v>
      </c>
      <c r="I244" s="41">
        <f t="shared" si="14"/>
        <v>-8.6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>
        <v>20</v>
      </c>
      <c r="E248" s="41">
        <v>9.8000000000000007</v>
      </c>
      <c r="F248" s="41"/>
      <c r="G248" s="41"/>
      <c r="H248" s="41">
        <f t="shared" si="14"/>
        <v>-20</v>
      </c>
      <c r="I248" s="41">
        <f t="shared" si="14"/>
        <v>-9.8000000000000007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>
        <v>5</v>
      </c>
      <c r="E250" s="41">
        <v>1.6</v>
      </c>
      <c r="F250" s="41"/>
      <c r="G250" s="41"/>
      <c r="H250" s="41">
        <f t="shared" si="14"/>
        <v>-5</v>
      </c>
      <c r="I250" s="41">
        <f t="shared" si="14"/>
        <v>-1.6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>
        <v>5</v>
      </c>
      <c r="E251" s="41">
        <v>2</v>
      </c>
      <c r="F251" s="41"/>
      <c r="G251" s="41"/>
      <c r="H251" s="41">
        <f t="shared" si="14"/>
        <v>-5</v>
      </c>
      <c r="I251" s="41">
        <f t="shared" si="14"/>
        <v>-2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30</v>
      </c>
      <c r="E259" s="41">
        <v>92.5</v>
      </c>
      <c r="F259" s="41"/>
      <c r="G259" s="41"/>
      <c r="H259" s="41">
        <f t="shared" si="16"/>
        <v>-30</v>
      </c>
      <c r="I259" s="41">
        <f t="shared" si="15"/>
        <v>-92.5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20</v>
      </c>
      <c r="E261" s="41">
        <v>96</v>
      </c>
      <c r="F261" s="41"/>
      <c r="G261" s="41"/>
      <c r="H261" s="41">
        <f t="shared" si="16"/>
        <v>-20</v>
      </c>
      <c r="I261" s="41">
        <f t="shared" si="15"/>
        <v>-96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>
        <v>2</v>
      </c>
      <c r="E264" s="41">
        <v>6.7</v>
      </c>
      <c r="F264" s="41"/>
      <c r="G264" s="41"/>
      <c r="H264" s="41">
        <f t="shared" si="16"/>
        <v>-2</v>
      </c>
      <c r="I264" s="41">
        <f t="shared" si="15"/>
        <v>-6.7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5</v>
      </c>
      <c r="E266" s="41">
        <v>14.5</v>
      </c>
      <c r="F266" s="41"/>
      <c r="G266" s="41"/>
      <c r="H266" s="41">
        <f t="shared" si="16"/>
        <v>-5</v>
      </c>
      <c r="I266" s="41">
        <f t="shared" si="15"/>
        <v>-14.5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>
        <v>5</v>
      </c>
      <c r="E270" s="41">
        <v>54.1</v>
      </c>
      <c r="F270" s="41"/>
      <c r="G270" s="41"/>
      <c r="H270" s="41">
        <f t="shared" si="16"/>
        <v>-5</v>
      </c>
      <c r="I270" s="41">
        <f t="shared" si="15"/>
        <v>-54.1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>
        <v>2</v>
      </c>
      <c r="E279" s="41">
        <v>51</v>
      </c>
      <c r="F279" s="41"/>
      <c r="G279" s="41"/>
      <c r="H279" s="41">
        <f t="shared" si="16"/>
        <v>-2</v>
      </c>
      <c r="I279" s="41">
        <f t="shared" si="15"/>
        <v>-51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/>
      <c r="E284" s="41">
        <v>0</v>
      </c>
      <c r="F284" s="41"/>
      <c r="G284" s="41"/>
      <c r="H284" s="41">
        <f t="shared" si="16"/>
        <v>0</v>
      </c>
      <c r="I284" s="41">
        <f t="shared" si="15"/>
        <v>0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/>
      <c r="D306" s="39"/>
      <c r="E306" s="41"/>
      <c r="F306" s="41"/>
      <c r="G306" s="41"/>
      <c r="H306" s="41">
        <f t="shared" ref="H306:H332" si="17">F306-D306</f>
        <v>0</v>
      </c>
      <c r="I306" s="41">
        <f t="shared" ref="I306:I332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/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/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/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/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/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/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/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/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/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/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/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/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/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/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/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/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/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/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/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/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/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/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/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/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/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43" customFormat="1" x14ac:dyDescent="0.25">
      <c r="A332" s="39"/>
      <c r="B332" s="55"/>
      <c r="C332" s="39"/>
      <c r="D332" s="39"/>
      <c r="E332" s="41"/>
      <c r="F332" s="41"/>
      <c r="G332" s="41"/>
      <c r="H332" s="41">
        <f t="shared" si="17"/>
        <v>0</v>
      </c>
      <c r="I332" s="41">
        <f t="shared" si="18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1038.5</v>
      </c>
      <c r="F333" s="37"/>
      <c r="G333" s="37">
        <f>SUM(G336:G345)</f>
        <v>0</v>
      </c>
      <c r="H333" s="37">
        <f t="shared" ref="H333:I333" si="19">F333-D333</f>
        <v>0</v>
      </c>
      <c r="I333" s="37">
        <f t="shared" si="19"/>
        <v>-1038.5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87">
        <v>2168.1</v>
      </c>
      <c r="E336" s="41">
        <v>1038.5</v>
      </c>
      <c r="F336" s="41"/>
      <c r="G336" s="41"/>
      <c r="H336" s="41">
        <f t="shared" ref="H336:I346" si="20">F336-D336</f>
        <v>-2168.1</v>
      </c>
      <c r="I336" s="41">
        <f t="shared" si="20"/>
        <v>-1038.5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/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/>
      <c r="F338" s="41"/>
      <c r="G338" s="41"/>
      <c r="H338" s="41">
        <f t="shared" si="20"/>
        <v>0</v>
      </c>
      <c r="I338" s="41">
        <f t="shared" si="20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/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/>
      <c r="F340" s="41"/>
      <c r="G340" s="41"/>
      <c r="H340" s="41">
        <f t="shared" si="20"/>
        <v>0</v>
      </c>
      <c r="I340" s="41">
        <f t="shared" si="20"/>
        <v>0</v>
      </c>
    </row>
    <row r="341" spans="1:9" s="43" customFormat="1" x14ac:dyDescent="0.25">
      <c r="A341" s="39">
        <v>6</v>
      </c>
      <c r="B341" s="55" t="s">
        <v>361</v>
      </c>
      <c r="C341" s="39" t="s">
        <v>16</v>
      </c>
      <c r="D341" s="39"/>
      <c r="E341" s="41"/>
      <c r="F341" s="41"/>
      <c r="G341" s="41"/>
      <c r="H341" s="41">
        <f>F341-D341</f>
        <v>0</v>
      </c>
      <c r="I341" s="41">
        <f t="shared" si="20"/>
        <v>0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/>
      <c r="E342" s="41"/>
      <c r="F342" s="41"/>
      <c r="G342" s="41"/>
      <c r="H342" s="41">
        <f t="shared" ref="H342:H345" si="21">F342-D342</f>
        <v>0</v>
      </c>
      <c r="I342" s="41">
        <f t="shared" si="20"/>
        <v>0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/>
      <c r="E343" s="41"/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/>
      <c r="E344" s="41"/>
      <c r="F344" s="41"/>
      <c r="G344" s="41"/>
      <c r="H344" s="41">
        <f t="shared" si="21"/>
        <v>0</v>
      </c>
      <c r="I344" s="41">
        <f t="shared" si="20"/>
        <v>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/>
      <c r="E345" s="41"/>
      <c r="F345" s="41"/>
      <c r="G345" s="41"/>
      <c r="H345" s="41">
        <f t="shared" si="21"/>
        <v>0</v>
      </c>
      <c r="I345" s="41">
        <f t="shared" si="20"/>
        <v>0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464.09999999999997</v>
      </c>
      <c r="F346" s="37"/>
      <c r="G346" s="37">
        <f>SUM(G349:G421)</f>
        <v>0</v>
      </c>
      <c r="H346" s="37">
        <f t="shared" si="20"/>
        <v>0</v>
      </c>
      <c r="I346" s="37">
        <f t="shared" si="20"/>
        <v>-464.09999999999997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>
        <v>7</v>
      </c>
      <c r="E349" s="41">
        <v>0.8</v>
      </c>
      <c r="F349" s="41"/>
      <c r="G349" s="41"/>
      <c r="H349" s="41">
        <f t="shared" ref="H349:I364" si="22">F349-D349</f>
        <v>-7</v>
      </c>
      <c r="I349" s="41">
        <f t="shared" si="22"/>
        <v>-0.8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40</v>
      </c>
      <c r="E350" s="41">
        <v>8.9</v>
      </c>
      <c r="F350" s="41"/>
      <c r="G350" s="41"/>
      <c r="H350" s="41">
        <f t="shared" si="22"/>
        <v>-40</v>
      </c>
      <c r="I350" s="41">
        <f t="shared" si="22"/>
        <v>-8.9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60</v>
      </c>
      <c r="E352" s="41">
        <v>6</v>
      </c>
      <c r="F352" s="41"/>
      <c r="G352" s="41"/>
      <c r="H352" s="41">
        <f t="shared" si="22"/>
        <v>-60</v>
      </c>
      <c r="I352" s="41">
        <f t="shared" si="22"/>
        <v>-6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60</v>
      </c>
      <c r="E353" s="41">
        <v>12</v>
      </c>
      <c r="F353" s="41"/>
      <c r="G353" s="41"/>
      <c r="H353" s="41">
        <f t="shared" si="22"/>
        <v>-60</v>
      </c>
      <c r="I353" s="41">
        <f t="shared" si="22"/>
        <v>-12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>
        <v>30</v>
      </c>
      <c r="E354" s="41">
        <v>8.9</v>
      </c>
      <c r="F354" s="41"/>
      <c r="G354" s="41"/>
      <c r="H354" s="41">
        <f t="shared" si="22"/>
        <v>-30</v>
      </c>
      <c r="I354" s="41">
        <f t="shared" si="22"/>
        <v>-8.9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>
        <v>10</v>
      </c>
      <c r="E355" s="41">
        <v>3.5</v>
      </c>
      <c r="F355" s="41"/>
      <c r="G355" s="41"/>
      <c r="H355" s="41">
        <f t="shared" si="22"/>
        <v>-10</v>
      </c>
      <c r="I355" s="41">
        <f t="shared" si="22"/>
        <v>-3.5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60</v>
      </c>
      <c r="E356" s="41">
        <v>13.9</v>
      </c>
      <c r="F356" s="41"/>
      <c r="G356" s="41"/>
      <c r="H356" s="41">
        <f t="shared" si="22"/>
        <v>-60</v>
      </c>
      <c r="I356" s="41">
        <f t="shared" si="22"/>
        <v>-13.9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>
        <v>30</v>
      </c>
      <c r="E357" s="41">
        <v>13.2</v>
      </c>
      <c r="F357" s="41"/>
      <c r="G357" s="41"/>
      <c r="H357" s="41">
        <f t="shared" si="22"/>
        <v>-30</v>
      </c>
      <c r="I357" s="41">
        <f t="shared" si="22"/>
        <v>-13.2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>
        <v>3</v>
      </c>
      <c r="E359" s="41">
        <v>30</v>
      </c>
      <c r="F359" s="41"/>
      <c r="G359" s="41"/>
      <c r="H359" s="41">
        <f t="shared" si="22"/>
        <v>-3</v>
      </c>
      <c r="I359" s="41">
        <f t="shared" si="22"/>
        <v>-30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/>
      <c r="E360" s="41">
        <v>0</v>
      </c>
      <c r="F360" s="41"/>
      <c r="G360" s="41"/>
      <c r="H360" s="41">
        <f t="shared" si="22"/>
        <v>0</v>
      </c>
      <c r="I360" s="41">
        <f t="shared" si="22"/>
        <v>0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>
        <v>1</v>
      </c>
      <c r="E361" s="41">
        <v>0.1</v>
      </c>
      <c r="F361" s="41"/>
      <c r="G361" s="41"/>
      <c r="H361" s="41">
        <f t="shared" si="22"/>
        <v>-1</v>
      </c>
      <c r="I361" s="41">
        <f t="shared" si="22"/>
        <v>-0.1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>
        <v>4</v>
      </c>
      <c r="E363" s="41">
        <v>4.4000000000000004</v>
      </c>
      <c r="F363" s="41"/>
      <c r="G363" s="41"/>
      <c r="H363" s="41">
        <f t="shared" si="22"/>
        <v>-4</v>
      </c>
      <c r="I363" s="41">
        <f t="shared" si="22"/>
        <v>-4.4000000000000004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20</v>
      </c>
      <c r="E364" s="41">
        <v>4</v>
      </c>
      <c r="F364" s="41"/>
      <c r="G364" s="41"/>
      <c r="H364" s="41">
        <f t="shared" si="22"/>
        <v>-20</v>
      </c>
      <c r="I364" s="41">
        <f t="shared" si="22"/>
        <v>-4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/>
      <c r="E365" s="41">
        <v>0</v>
      </c>
      <c r="F365" s="41"/>
      <c r="G365" s="41"/>
      <c r="H365" s="41">
        <f t="shared" ref="H365:I428" si="23">F365-D365</f>
        <v>0</v>
      </c>
      <c r="I365" s="41">
        <f t="shared" si="23"/>
        <v>0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50</v>
      </c>
      <c r="E366" s="41">
        <v>18.5</v>
      </c>
      <c r="F366" s="41"/>
      <c r="G366" s="41"/>
      <c r="H366" s="41">
        <f t="shared" si="23"/>
        <v>-50</v>
      </c>
      <c r="I366" s="41">
        <f t="shared" si="23"/>
        <v>-18.5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50</v>
      </c>
      <c r="E367" s="41">
        <v>5.5</v>
      </c>
      <c r="F367" s="41"/>
      <c r="G367" s="41"/>
      <c r="H367" s="41">
        <f t="shared" si="23"/>
        <v>-50</v>
      </c>
      <c r="I367" s="41">
        <f t="shared" si="23"/>
        <v>-5.5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3"/>
        <v>0</v>
      </c>
      <c r="I370" s="41">
        <f t="shared" si="23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3"/>
        <v>0</v>
      </c>
      <c r="I372" s="41">
        <f t="shared" si="23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>
        <v>5</v>
      </c>
      <c r="E373" s="41">
        <v>19.7</v>
      </c>
      <c r="F373" s="41"/>
      <c r="G373" s="41"/>
      <c r="H373" s="41">
        <f t="shared" si="23"/>
        <v>-5</v>
      </c>
      <c r="I373" s="41">
        <f t="shared" si="23"/>
        <v>-19.7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/>
      <c r="E374" s="41">
        <v>0</v>
      </c>
      <c r="F374" s="41"/>
      <c r="G374" s="41"/>
      <c r="H374" s="41">
        <f t="shared" si="23"/>
        <v>0</v>
      </c>
      <c r="I374" s="41">
        <f t="shared" si="23"/>
        <v>0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/>
      <c r="E375" s="41">
        <v>0</v>
      </c>
      <c r="F375" s="41"/>
      <c r="G375" s="41"/>
      <c r="H375" s="41">
        <f t="shared" si="23"/>
        <v>0</v>
      </c>
      <c r="I375" s="41">
        <f t="shared" si="23"/>
        <v>0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/>
      <c r="E376" s="41">
        <v>0</v>
      </c>
      <c r="F376" s="41"/>
      <c r="G376" s="41"/>
      <c r="H376" s="41">
        <f t="shared" si="23"/>
        <v>0</v>
      </c>
      <c r="I376" s="41">
        <f t="shared" si="23"/>
        <v>0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/>
      <c r="E377" s="41">
        <v>0</v>
      </c>
      <c r="F377" s="41"/>
      <c r="G377" s="41"/>
      <c r="H377" s="41">
        <f t="shared" si="23"/>
        <v>0</v>
      </c>
      <c r="I377" s="41">
        <f t="shared" si="23"/>
        <v>0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>
        <v>5</v>
      </c>
      <c r="E378" s="41">
        <v>8.5</v>
      </c>
      <c r="F378" s="41"/>
      <c r="G378" s="41"/>
      <c r="H378" s="41">
        <f t="shared" si="23"/>
        <v>-5</v>
      </c>
      <c r="I378" s="41">
        <f t="shared" si="23"/>
        <v>-8.5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30</v>
      </c>
      <c r="E379" s="41">
        <v>16.5</v>
      </c>
      <c r="F379" s="41"/>
      <c r="G379" s="41"/>
      <c r="H379" s="41">
        <f t="shared" si="23"/>
        <v>-30</v>
      </c>
      <c r="I379" s="41">
        <f t="shared" si="23"/>
        <v>-16.5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>
        <v>9</v>
      </c>
      <c r="E381" s="41">
        <v>4.5</v>
      </c>
      <c r="F381" s="41"/>
      <c r="G381" s="41"/>
      <c r="H381" s="41">
        <f t="shared" si="23"/>
        <v>-9</v>
      </c>
      <c r="I381" s="41">
        <f t="shared" si="23"/>
        <v>-4.5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800</v>
      </c>
      <c r="E382" s="41">
        <v>84</v>
      </c>
      <c r="F382" s="41"/>
      <c r="G382" s="41"/>
      <c r="H382" s="41">
        <f t="shared" si="23"/>
        <v>-800</v>
      </c>
      <c r="I382" s="41">
        <f t="shared" si="23"/>
        <v>-84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/>
      <c r="E383" s="41">
        <v>0</v>
      </c>
      <c r="F383" s="41"/>
      <c r="G383" s="41"/>
      <c r="H383" s="41">
        <f t="shared" si="23"/>
        <v>0</v>
      </c>
      <c r="I383" s="41">
        <f t="shared" si="23"/>
        <v>0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230</v>
      </c>
      <c r="E384" s="41">
        <v>115</v>
      </c>
      <c r="F384" s="41"/>
      <c r="G384" s="41"/>
      <c r="H384" s="41">
        <f t="shared" si="23"/>
        <v>-230</v>
      </c>
      <c r="I384" s="41">
        <f t="shared" si="23"/>
        <v>-115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>
        <v>50</v>
      </c>
      <c r="E385" s="41">
        <v>21.9</v>
      </c>
      <c r="F385" s="41"/>
      <c r="G385" s="41"/>
      <c r="H385" s="41">
        <f t="shared" si="23"/>
        <v>-50</v>
      </c>
      <c r="I385" s="41">
        <f t="shared" si="23"/>
        <v>-21.9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>
        <v>50</v>
      </c>
      <c r="E387" s="41">
        <v>48.2</v>
      </c>
      <c r="F387" s="41"/>
      <c r="G387" s="41"/>
      <c r="H387" s="41">
        <f t="shared" si="23"/>
        <v>-50</v>
      </c>
      <c r="I387" s="41">
        <f t="shared" si="23"/>
        <v>-48.2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/>
      <c r="E389" s="41">
        <v>0</v>
      </c>
      <c r="F389" s="41"/>
      <c r="G389" s="41"/>
      <c r="H389" s="41">
        <f t="shared" si="23"/>
        <v>0</v>
      </c>
      <c r="I389" s="41">
        <f t="shared" si="23"/>
        <v>0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/>
      <c r="E391" s="41">
        <v>0</v>
      </c>
      <c r="F391" s="41"/>
      <c r="G391" s="41"/>
      <c r="H391" s="41">
        <f t="shared" si="23"/>
        <v>0</v>
      </c>
      <c r="I391" s="41">
        <f t="shared" si="23"/>
        <v>0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>
        <v>6</v>
      </c>
      <c r="E392" s="41">
        <v>9.5</v>
      </c>
      <c r="F392" s="41"/>
      <c r="G392" s="41"/>
      <c r="H392" s="41">
        <f t="shared" si="23"/>
        <v>-6</v>
      </c>
      <c r="I392" s="41">
        <f t="shared" si="23"/>
        <v>-9.5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/>
      <c r="E396" s="41">
        <v>0</v>
      </c>
      <c r="F396" s="41"/>
      <c r="G396" s="41"/>
      <c r="H396" s="41">
        <f t="shared" si="23"/>
        <v>0</v>
      </c>
      <c r="I396" s="41">
        <f t="shared" si="23"/>
        <v>0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/>
      <c r="E397" s="41">
        <v>0</v>
      </c>
      <c r="F397" s="41"/>
      <c r="G397" s="41"/>
      <c r="H397" s="41">
        <f t="shared" si="23"/>
        <v>0</v>
      </c>
      <c r="I397" s="41">
        <f t="shared" si="23"/>
        <v>0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>
        <v>5</v>
      </c>
      <c r="E400" s="41">
        <v>6.6</v>
      </c>
      <c r="F400" s="41"/>
      <c r="G400" s="41"/>
      <c r="H400" s="41">
        <f t="shared" si="23"/>
        <v>-5</v>
      </c>
      <c r="I400" s="41">
        <f t="shared" si="23"/>
        <v>-6.6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/>
      <c r="E408" s="41">
        <v>0</v>
      </c>
      <c r="F408" s="41"/>
      <c r="G408" s="41"/>
      <c r="H408" s="41">
        <f t="shared" si="23"/>
        <v>0</v>
      </c>
      <c r="I408" s="41">
        <f t="shared" si="23"/>
        <v>0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3"/>
        <v>0</v>
      </c>
      <c r="I421" s="41">
        <f t="shared" si="23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251.7</v>
      </c>
      <c r="F422" s="37"/>
      <c r="G422" s="37">
        <f>SUM(G425:G453)</f>
        <v>0</v>
      </c>
      <c r="H422" s="37">
        <f t="shared" si="23"/>
        <v>0</v>
      </c>
      <c r="I422" s="37">
        <f t="shared" si="23"/>
        <v>-251.7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3"/>
        <v>0</v>
      </c>
      <c r="I424" s="41">
        <f t="shared" si="23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>
        <v>9</v>
      </c>
      <c r="E425" s="41">
        <v>22.5</v>
      </c>
      <c r="F425" s="41"/>
      <c r="G425" s="41"/>
      <c r="H425" s="41">
        <f t="shared" si="23"/>
        <v>-9</v>
      </c>
      <c r="I425" s="41">
        <f t="shared" si="23"/>
        <v>-22.5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>
        <v>10</v>
      </c>
      <c r="E426" s="41">
        <v>18</v>
      </c>
      <c r="F426" s="41"/>
      <c r="G426" s="41"/>
      <c r="H426" s="41">
        <f t="shared" si="23"/>
        <v>-10</v>
      </c>
      <c r="I426" s="41">
        <f t="shared" si="23"/>
        <v>-18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/>
      <c r="E427" s="41">
        <v>0</v>
      </c>
      <c r="F427" s="41"/>
      <c r="G427" s="41"/>
      <c r="H427" s="41">
        <f t="shared" si="23"/>
        <v>0</v>
      </c>
      <c r="I427" s="41">
        <f t="shared" si="23"/>
        <v>0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>
        <v>2</v>
      </c>
      <c r="E428" s="41">
        <v>13.6</v>
      </c>
      <c r="F428" s="41"/>
      <c r="G428" s="41"/>
      <c r="H428" s="41">
        <f t="shared" si="23"/>
        <v>-2</v>
      </c>
      <c r="I428" s="41">
        <f t="shared" si="23"/>
        <v>-13.6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>
        <v>1</v>
      </c>
      <c r="E429" s="41">
        <v>20</v>
      </c>
      <c r="F429" s="41"/>
      <c r="G429" s="41"/>
      <c r="H429" s="41">
        <f t="shared" ref="H429:I453" si="24">F429-D429</f>
        <v>-1</v>
      </c>
      <c r="I429" s="41">
        <f t="shared" si="24"/>
        <v>-20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>
        <v>2</v>
      </c>
      <c r="E430" s="41">
        <v>16</v>
      </c>
      <c r="F430" s="41"/>
      <c r="G430" s="41"/>
      <c r="H430" s="41">
        <f t="shared" si="24"/>
        <v>-2</v>
      </c>
      <c r="I430" s="41">
        <f t="shared" si="24"/>
        <v>-16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>
        <v>7</v>
      </c>
      <c r="E431" s="41">
        <v>1.4</v>
      </c>
      <c r="F431" s="41"/>
      <c r="G431" s="41"/>
      <c r="H431" s="41">
        <f t="shared" si="24"/>
        <v>-7</v>
      </c>
      <c r="I431" s="41">
        <f t="shared" si="24"/>
        <v>-1.4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>
        <v>7</v>
      </c>
      <c r="E432" s="41">
        <v>0.2</v>
      </c>
      <c r="F432" s="41"/>
      <c r="G432" s="41"/>
      <c r="H432" s="41">
        <f t="shared" si="24"/>
        <v>-7</v>
      </c>
      <c r="I432" s="41">
        <f t="shared" si="24"/>
        <v>-0.2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10</v>
      </c>
      <c r="E434" s="41">
        <v>52</v>
      </c>
      <c r="F434" s="41"/>
      <c r="G434" s="41"/>
      <c r="H434" s="41">
        <f t="shared" si="24"/>
        <v>-10</v>
      </c>
      <c r="I434" s="41">
        <f t="shared" si="24"/>
        <v>-52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>
        <v>200</v>
      </c>
      <c r="E442" s="41">
        <v>46</v>
      </c>
      <c r="F442" s="41"/>
      <c r="G442" s="41"/>
      <c r="H442" s="41">
        <f t="shared" si="24"/>
        <v>-200</v>
      </c>
      <c r="I442" s="41">
        <f t="shared" si="24"/>
        <v>-46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>
        <v>10</v>
      </c>
      <c r="E447" s="41">
        <v>12</v>
      </c>
      <c r="F447" s="41"/>
      <c r="G447" s="41"/>
      <c r="H447" s="41">
        <f t="shared" si="24"/>
        <v>-10</v>
      </c>
      <c r="I447" s="41">
        <f t="shared" si="24"/>
        <v>-12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>
        <v>2</v>
      </c>
      <c r="E451" s="41">
        <v>50</v>
      </c>
      <c r="F451" s="41"/>
      <c r="G451" s="41"/>
      <c r="H451" s="41">
        <f t="shared" si="24"/>
        <v>-2</v>
      </c>
      <c r="I451" s="41">
        <f t="shared" si="24"/>
        <v>-50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/>
      <c r="E453" s="41">
        <v>0</v>
      </c>
      <c r="F453" s="41"/>
      <c r="G453" s="41"/>
      <c r="H453" s="41">
        <f t="shared" si="24"/>
        <v>0</v>
      </c>
      <c r="I453" s="41">
        <f t="shared" si="24"/>
        <v>0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245.5</v>
      </c>
      <c r="F454" s="37"/>
      <c r="G454" s="37">
        <f>SUM(G457:G459)</f>
        <v>245.048</v>
      </c>
      <c r="H454" s="37">
        <f t="shared" ref="H454:I454" si="25">F454-D454</f>
        <v>0</v>
      </c>
      <c r="I454" s="37">
        <f t="shared" si="25"/>
        <v>-0.45199999999999818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11.5</v>
      </c>
      <c r="F457" s="41"/>
      <c r="G457" s="41">
        <v>11</v>
      </c>
      <c r="H457" s="41">
        <f t="shared" ref="H457:I460" si="26">F457-D457</f>
        <v>0</v>
      </c>
      <c r="I457" s="41">
        <f t="shared" si="26"/>
        <v>-0.5</v>
      </c>
    </row>
    <row r="458" spans="1:9" s="43" customFormat="1" x14ac:dyDescent="0.25">
      <c r="A458" s="39">
        <v>2</v>
      </c>
      <c r="B458" s="45" t="s">
        <v>101</v>
      </c>
      <c r="C458" s="39" t="s">
        <v>16</v>
      </c>
      <c r="D458" s="39"/>
      <c r="E458" s="41">
        <v>234</v>
      </c>
      <c r="F458" s="41"/>
      <c r="G458" s="41">
        <v>234.048</v>
      </c>
      <c r="H458" s="41">
        <f t="shared" si="26"/>
        <v>0</v>
      </c>
      <c r="I458" s="41">
        <f t="shared" si="26"/>
        <v>4.8000000000001819E-2</v>
      </c>
    </row>
    <row r="459" spans="1:9" s="43" customFormat="1" x14ac:dyDescent="0.25">
      <c r="A459" s="39">
        <v>3</v>
      </c>
      <c r="B459" s="45"/>
      <c r="C459" s="39" t="s">
        <v>16</v>
      </c>
      <c r="D459" s="39"/>
      <c r="E459" s="41"/>
      <c r="F459" s="41"/>
      <c r="G459" s="41"/>
      <c r="H459" s="41">
        <f t="shared" si="26"/>
        <v>0</v>
      </c>
      <c r="I459" s="41">
        <f t="shared" si="26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26"/>
        <v>0</v>
      </c>
      <c r="I460" s="37">
        <f t="shared" si="26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27">F463-D463</f>
        <v>0</v>
      </c>
      <c r="I463" s="41">
        <f t="shared" si="27"/>
        <v>0</v>
      </c>
    </row>
    <row r="464" spans="1:9" s="43" customFormat="1" x14ac:dyDescent="0.25">
      <c r="A464" s="39">
        <v>2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43" customFormat="1" x14ac:dyDescent="0.25">
      <c r="A465" s="39">
        <v>3</v>
      </c>
      <c r="B465" s="45"/>
      <c r="C465" s="39" t="s">
        <v>16</v>
      </c>
      <c r="D465" s="39"/>
      <c r="E465" s="41"/>
      <c r="F465" s="41"/>
      <c r="G465" s="41"/>
      <c r="H465" s="41">
        <f t="shared" si="27"/>
        <v>0</v>
      </c>
      <c r="I465" s="41">
        <f t="shared" si="27"/>
        <v>0</v>
      </c>
    </row>
    <row r="466" spans="1:9" s="38" customFormat="1" ht="23.25" customHeight="1" x14ac:dyDescent="0.25">
      <c r="A466" s="34">
        <v>20</v>
      </c>
      <c r="B466" s="35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27"/>
        <v>0</v>
      </c>
      <c r="I466" s="37">
        <f t="shared" si="27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28">F469-D469</f>
        <v>0</v>
      </c>
      <c r="I469" s="41">
        <f t="shared" si="28"/>
        <v>0</v>
      </c>
    </row>
    <row r="470" spans="1:9" s="43" customFormat="1" x14ac:dyDescent="0.25">
      <c r="A470" s="39">
        <v>2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43" customFormat="1" x14ac:dyDescent="0.25">
      <c r="A471" s="39">
        <v>3</v>
      </c>
      <c r="B471" s="45"/>
      <c r="C471" s="39" t="s">
        <v>16</v>
      </c>
      <c r="D471" s="39"/>
      <c r="E471" s="41"/>
      <c r="F471" s="41"/>
      <c r="G471" s="41"/>
      <c r="H471" s="41">
        <f t="shared" si="28"/>
        <v>0</v>
      </c>
      <c r="I471" s="41">
        <f t="shared" si="28"/>
        <v>0</v>
      </c>
    </row>
    <row r="472" spans="1:9" s="38" customFormat="1" ht="23.25" customHeight="1" x14ac:dyDescent="0.25">
      <c r="A472" s="34">
        <v>21</v>
      </c>
      <c r="B472" s="35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28"/>
        <v>0</v>
      </c>
      <c r="I472" s="37">
        <f t="shared" si="28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29">F475-D475</f>
        <v>0</v>
      </c>
      <c r="I475" s="41">
        <f t="shared" si="29"/>
        <v>0</v>
      </c>
    </row>
    <row r="476" spans="1:9" s="43" customFormat="1" x14ac:dyDescent="0.25">
      <c r="A476" s="39">
        <v>2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  <row r="477" spans="1:9" s="43" customFormat="1" x14ac:dyDescent="0.25">
      <c r="A477" s="39">
        <v>3</v>
      </c>
      <c r="B477" s="45"/>
      <c r="C477" s="39" t="s">
        <v>16</v>
      </c>
      <c r="D477" s="39"/>
      <c r="E477" s="41"/>
      <c r="F477" s="41"/>
      <c r="G477" s="41"/>
      <c r="H477" s="41">
        <f t="shared" si="29"/>
        <v>0</v>
      </c>
      <c r="I477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28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710937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584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24994</v>
      </c>
      <c r="F10" s="37"/>
      <c r="G10" s="37">
        <f>SUM(G13:G15)</f>
        <v>24334.9</v>
      </c>
      <c r="H10" s="37">
        <f>F10-D10</f>
        <v>0</v>
      </c>
      <c r="I10" s="37">
        <f>G10-E10</f>
        <v>-659.09999999999854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8402.7000000000007</v>
      </c>
      <c r="F13" s="41"/>
      <c r="G13" s="41">
        <v>7743.6</v>
      </c>
      <c r="H13" s="41">
        <f t="shared" ref="H13:I16" si="0">F13-D13</f>
        <v>0</v>
      </c>
      <c r="I13" s="41">
        <f t="shared" si="0"/>
        <v>-659.10000000000036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16591.3</v>
      </c>
      <c r="F15" s="41"/>
      <c r="G15" s="41">
        <v>16591.3</v>
      </c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1511.2</v>
      </c>
      <c r="F16" s="37"/>
      <c r="G16" s="37">
        <f>SUM(G19:G21)</f>
        <v>2330.5</v>
      </c>
      <c r="H16" s="37">
        <f t="shared" si="0"/>
        <v>0</v>
      </c>
      <c r="I16" s="37">
        <f t="shared" si="0"/>
        <v>819.3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1246</v>
      </c>
      <c r="F19" s="41"/>
      <c r="G19" s="41">
        <v>1800.1</v>
      </c>
      <c r="H19" s="41">
        <f t="shared" ref="H19:I22" si="1">F19-D19</f>
        <v>0</v>
      </c>
      <c r="I19" s="41">
        <f t="shared" si="1"/>
        <v>554.09999999999991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265.2</v>
      </c>
      <c r="F20" s="41"/>
      <c r="G20" s="41">
        <v>530.4</v>
      </c>
      <c r="H20" s="41">
        <f t="shared" si="1"/>
        <v>0</v>
      </c>
      <c r="I20" s="41">
        <f t="shared" si="1"/>
        <v>265.2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16238</v>
      </c>
      <c r="F22" s="37"/>
      <c r="G22" s="37">
        <f>SUM(G25:G31)</f>
        <v>20637</v>
      </c>
      <c r="H22" s="37">
        <f t="shared" si="1"/>
        <v>0</v>
      </c>
      <c r="I22" s="37">
        <f t="shared" si="1"/>
        <v>4399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14988</v>
      </c>
      <c r="F25" s="41"/>
      <c r="G25" s="41">
        <v>17760</v>
      </c>
      <c r="H25" s="41">
        <f t="shared" ref="H25:I32" si="2">F25-D25</f>
        <v>0</v>
      </c>
      <c r="I25" s="41">
        <f t="shared" si="2"/>
        <v>2772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525</v>
      </c>
      <c r="H26" s="41">
        <f t="shared" si="2"/>
        <v>0</v>
      </c>
      <c r="I26" s="41">
        <f t="shared" si="2"/>
        <v>525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1250</v>
      </c>
      <c r="F27" s="41"/>
      <c r="G27" s="41">
        <v>2352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1403.8</v>
      </c>
      <c r="F38" s="37"/>
      <c r="G38" s="37">
        <f>SUM(G41:G43)</f>
        <v>1403.8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1403.8</v>
      </c>
      <c r="F41" s="41"/>
      <c r="G41" s="41">
        <v>1403.8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409</v>
      </c>
      <c r="F44" s="37"/>
      <c r="G44" s="37">
        <f>SUM(G47:G54)</f>
        <v>0</v>
      </c>
      <c r="H44" s="37">
        <f t="shared" si="4"/>
        <v>0</v>
      </c>
      <c r="I44" s="37">
        <f t="shared" si="4"/>
        <v>-409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290</v>
      </c>
      <c r="F47" s="41"/>
      <c r="G47" s="41"/>
      <c r="H47" s="41">
        <f t="shared" ref="H47:I55" si="5">F47-D47</f>
        <v>0</v>
      </c>
      <c r="I47" s="41">
        <f t="shared" si="5"/>
        <v>-290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14</v>
      </c>
      <c r="F52" s="41"/>
      <c r="G52" s="41"/>
      <c r="H52" s="41">
        <f t="shared" si="5"/>
        <v>0</v>
      </c>
      <c r="I52" s="41">
        <f t="shared" si="5"/>
        <v>-14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516</v>
      </c>
      <c r="F55" s="37"/>
      <c r="G55" s="37">
        <f>SUM(G58:G66)</f>
        <v>0</v>
      </c>
      <c r="H55" s="37">
        <f t="shared" si="5"/>
        <v>0</v>
      </c>
      <c r="I55" s="37">
        <f t="shared" si="5"/>
        <v>-516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330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1167.3999999999999</v>
      </c>
      <c r="F85" s="37"/>
      <c r="G85" s="37">
        <f>SUM(G88:G96)</f>
        <v>270.3</v>
      </c>
      <c r="H85" s="37">
        <f t="shared" si="9"/>
        <v>0</v>
      </c>
      <c r="I85" s="37">
        <f t="shared" si="9"/>
        <v>-897.09999999999991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598.29999999999995</v>
      </c>
      <c r="F88" s="41"/>
      <c r="G88" s="41"/>
      <c r="H88" s="41">
        <f t="shared" ref="H88:I97" si="10">F88-D88</f>
        <v>0</v>
      </c>
      <c r="I88" s="41">
        <f t="shared" si="10"/>
        <v>-598.29999999999995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146.69999999999999</v>
      </c>
      <c r="F89" s="41"/>
      <c r="G89" s="41"/>
      <c r="H89" s="41">
        <f t="shared" si="10"/>
        <v>0</v>
      </c>
      <c r="I89" s="41">
        <f t="shared" si="10"/>
        <v>-146.69999999999999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270.3</v>
      </c>
      <c r="F91" s="41"/>
      <c r="G91" s="41">
        <v>270.3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700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-700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700</v>
      </c>
      <c r="F100" s="41"/>
      <c r="G100" s="41"/>
      <c r="H100" s="41">
        <f t="shared" ref="H100:I103" si="11">F100-D100</f>
        <v>0</v>
      </c>
      <c r="I100" s="41">
        <f t="shared" si="11"/>
        <v>-700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2210.5999999999995</v>
      </c>
      <c r="F109" s="37"/>
      <c r="G109" s="37">
        <f>+G111+G305</f>
        <v>0</v>
      </c>
      <c r="H109" s="37">
        <f t="shared" si="12"/>
        <v>0</v>
      </c>
      <c r="I109" s="37">
        <f t="shared" si="12"/>
        <v>-2210.5999999999995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2210.5999999999995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-2210.5999999999995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 t="s">
        <v>479</v>
      </c>
      <c r="E112" s="41">
        <v>1368</v>
      </c>
      <c r="F112" s="41"/>
      <c r="G112" s="41"/>
      <c r="H112" s="41">
        <f t="shared" si="13"/>
        <v>-1900</v>
      </c>
      <c r="I112" s="41">
        <f t="shared" si="13"/>
        <v>-1368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 t="s">
        <v>452</v>
      </c>
      <c r="E113" s="41">
        <v>1.3</v>
      </c>
      <c r="F113" s="41"/>
      <c r="G113" s="41"/>
      <c r="H113" s="41">
        <f t="shared" si="13"/>
        <v>-6</v>
      </c>
      <c r="I113" s="41">
        <f t="shared" si="13"/>
        <v>-1.3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 t="s">
        <v>455</v>
      </c>
      <c r="E114" s="41">
        <v>1</v>
      </c>
      <c r="F114" s="41"/>
      <c r="G114" s="41"/>
      <c r="H114" s="41">
        <f t="shared" si="13"/>
        <v>-7</v>
      </c>
      <c r="I114" s="41">
        <f t="shared" si="13"/>
        <v>-1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 t="s">
        <v>459</v>
      </c>
      <c r="E115" s="41">
        <v>1.1000000000000001</v>
      </c>
      <c r="F115" s="41"/>
      <c r="G115" s="41"/>
      <c r="H115" s="41">
        <f t="shared" si="13"/>
        <v>-5</v>
      </c>
      <c r="I115" s="41">
        <f t="shared" si="13"/>
        <v>-1.1000000000000001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 t="s">
        <v>450</v>
      </c>
      <c r="E116" s="41">
        <v>1.6</v>
      </c>
      <c r="F116" s="41"/>
      <c r="G116" s="41"/>
      <c r="H116" s="41">
        <f t="shared" si="13"/>
        <v>-10</v>
      </c>
      <c r="I116" s="41">
        <f t="shared" si="13"/>
        <v>-1.6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 t="s">
        <v>480</v>
      </c>
      <c r="E119" s="41">
        <v>225</v>
      </c>
      <c r="F119" s="41"/>
      <c r="G119" s="41"/>
      <c r="H119" s="41">
        <f t="shared" si="13"/>
        <v>-25000</v>
      </c>
      <c r="I119" s="41">
        <f t="shared" si="13"/>
        <v>-225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 t="s">
        <v>478</v>
      </c>
      <c r="E120" s="41">
        <v>25</v>
      </c>
      <c r="F120" s="41"/>
      <c r="G120" s="41"/>
      <c r="H120" s="41">
        <f t="shared" si="13"/>
        <v>-500</v>
      </c>
      <c r="I120" s="41">
        <f t="shared" si="13"/>
        <v>-25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 t="s">
        <v>481</v>
      </c>
      <c r="E121" s="41">
        <v>54</v>
      </c>
      <c r="F121" s="41"/>
      <c r="G121" s="41"/>
      <c r="H121" s="41">
        <f t="shared" si="13"/>
        <v>-2000</v>
      </c>
      <c r="I121" s="41">
        <f t="shared" si="13"/>
        <v>-54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 t="s">
        <v>474</v>
      </c>
      <c r="E122" s="41">
        <v>224</v>
      </c>
      <c r="F122" s="41"/>
      <c r="G122" s="41"/>
      <c r="H122" s="41">
        <f t="shared" si="13"/>
        <v>-14000</v>
      </c>
      <c r="I122" s="41">
        <f t="shared" si="13"/>
        <v>-224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3"/>
        <v>0</v>
      </c>
      <c r="I124" s="41">
        <f t="shared" si="13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3"/>
        <v>0</v>
      </c>
      <c r="I125" s="41">
        <f t="shared" si="13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 t="s">
        <v>473</v>
      </c>
      <c r="E127" s="41">
        <v>4.8</v>
      </c>
      <c r="F127" s="41"/>
      <c r="G127" s="41"/>
      <c r="H127" s="41">
        <f t="shared" ref="H127:I254" si="14">F127-D127</f>
        <v>-600</v>
      </c>
      <c r="I127" s="41">
        <f t="shared" si="14"/>
        <v>-4.8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 t="s">
        <v>438</v>
      </c>
      <c r="E128" s="41">
        <v>1.1000000000000001</v>
      </c>
      <c r="F128" s="41"/>
      <c r="G128" s="41"/>
      <c r="H128" s="41">
        <f t="shared" si="14"/>
        <v>-20</v>
      </c>
      <c r="I128" s="41">
        <f t="shared" si="14"/>
        <v>-1.1000000000000001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 t="s">
        <v>439</v>
      </c>
      <c r="E133" s="41">
        <v>19.5</v>
      </c>
      <c r="F133" s="41"/>
      <c r="G133" s="41"/>
      <c r="H133" s="41">
        <f t="shared" si="14"/>
        <v>-150</v>
      </c>
      <c r="I133" s="41">
        <f t="shared" si="14"/>
        <v>-19.5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 t="s">
        <v>470</v>
      </c>
      <c r="E140" s="41">
        <v>8.4</v>
      </c>
      <c r="F140" s="41"/>
      <c r="G140" s="41"/>
      <c r="H140" s="41">
        <f t="shared" si="14"/>
        <v>-120</v>
      </c>
      <c r="I140" s="41">
        <f t="shared" si="14"/>
        <v>-8.4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 t="s">
        <v>454</v>
      </c>
      <c r="E141" s="41">
        <v>15</v>
      </c>
      <c r="F141" s="41"/>
      <c r="G141" s="41"/>
      <c r="H141" s="41">
        <f t="shared" si="14"/>
        <v>-100</v>
      </c>
      <c r="I141" s="41">
        <f t="shared" si="14"/>
        <v>-15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 t="s">
        <v>451</v>
      </c>
      <c r="E142" s="41">
        <v>22.5</v>
      </c>
      <c r="F142" s="41"/>
      <c r="G142" s="41"/>
      <c r="H142" s="41">
        <f t="shared" si="14"/>
        <v>-50</v>
      </c>
      <c r="I142" s="41">
        <f t="shared" si="14"/>
        <v>-22.5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 t="s">
        <v>464</v>
      </c>
      <c r="E144" s="41">
        <v>1.8</v>
      </c>
      <c r="F144" s="41"/>
      <c r="G144" s="41"/>
      <c r="H144" s="41">
        <f t="shared" si="14"/>
        <v>-15</v>
      </c>
      <c r="I144" s="41">
        <f t="shared" si="14"/>
        <v>-1.8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 t="s">
        <v>459</v>
      </c>
      <c r="E145" s="41">
        <v>1.2</v>
      </c>
      <c r="F145" s="41"/>
      <c r="G145" s="41"/>
      <c r="H145" s="41">
        <f t="shared" si="14"/>
        <v>-5</v>
      </c>
      <c r="I145" s="41">
        <f t="shared" si="14"/>
        <v>-1.2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 t="s">
        <v>482</v>
      </c>
      <c r="E147" s="41">
        <v>0.9</v>
      </c>
      <c r="F147" s="41"/>
      <c r="G147" s="41"/>
      <c r="H147" s="41">
        <f t="shared" si="14"/>
        <v>-48</v>
      </c>
      <c r="I147" s="41">
        <f t="shared" si="14"/>
        <v>-0.9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 t="s">
        <v>482</v>
      </c>
      <c r="E148" s="41">
        <v>1.1000000000000001</v>
      </c>
      <c r="F148" s="41"/>
      <c r="G148" s="41"/>
      <c r="H148" s="41">
        <f t="shared" si="14"/>
        <v>-48</v>
      </c>
      <c r="I148" s="41">
        <f t="shared" si="14"/>
        <v>-1.1000000000000001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 t="s">
        <v>452</v>
      </c>
      <c r="E149" s="41">
        <v>3.3</v>
      </c>
      <c r="F149" s="41"/>
      <c r="G149" s="41"/>
      <c r="H149" s="41">
        <f t="shared" si="14"/>
        <v>-6</v>
      </c>
      <c r="I149" s="41">
        <f t="shared" si="14"/>
        <v>-3.3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 t="s">
        <v>452</v>
      </c>
      <c r="E150" s="41">
        <v>8.6</v>
      </c>
      <c r="F150" s="41"/>
      <c r="G150" s="41"/>
      <c r="H150" s="41">
        <f t="shared" si="14"/>
        <v>-6</v>
      </c>
      <c r="I150" s="41">
        <f t="shared" si="14"/>
        <v>-8.6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/>
      <c r="E151" s="41">
        <v>0</v>
      </c>
      <c r="F151" s="41"/>
      <c r="G151" s="41"/>
      <c r="H151" s="41">
        <f t="shared" si="14"/>
        <v>0</v>
      </c>
      <c r="I151" s="41">
        <f t="shared" si="14"/>
        <v>0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 t="s">
        <v>439</v>
      </c>
      <c r="E154" s="41">
        <v>7.5</v>
      </c>
      <c r="F154" s="41"/>
      <c r="G154" s="41"/>
      <c r="H154" s="41">
        <f t="shared" si="14"/>
        <v>-150</v>
      </c>
      <c r="I154" s="41">
        <f t="shared" si="14"/>
        <v>-7.5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 t="s">
        <v>438</v>
      </c>
      <c r="E155" s="41">
        <v>3.6</v>
      </c>
      <c r="F155" s="41"/>
      <c r="G155" s="41"/>
      <c r="H155" s="41">
        <f t="shared" si="14"/>
        <v>-20</v>
      </c>
      <c r="I155" s="41">
        <f t="shared" si="14"/>
        <v>-3.6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/>
      <c r="E163" s="41">
        <v>0</v>
      </c>
      <c r="F163" s="41"/>
      <c r="G163" s="41"/>
      <c r="H163" s="41">
        <f t="shared" si="14"/>
        <v>0</v>
      </c>
      <c r="I163" s="41">
        <f t="shared" si="14"/>
        <v>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2000</v>
      </c>
      <c r="E173" s="41">
        <v>166</v>
      </c>
      <c r="F173" s="41"/>
      <c r="G173" s="41"/>
      <c r="H173" s="41">
        <f t="shared" si="14"/>
        <v>-2000</v>
      </c>
      <c r="I173" s="41">
        <f t="shared" si="14"/>
        <v>-166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/>
      <c r="E182" s="41">
        <v>0</v>
      </c>
      <c r="F182" s="41"/>
      <c r="G182" s="41"/>
      <c r="H182" s="41">
        <f t="shared" si="14"/>
        <v>0</v>
      </c>
      <c r="I182" s="41">
        <f t="shared" si="14"/>
        <v>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/>
      <c r="E205" s="41">
        <v>0</v>
      </c>
      <c r="F205" s="41"/>
      <c r="G205" s="41"/>
      <c r="H205" s="41">
        <f t="shared" si="14"/>
        <v>0</v>
      </c>
      <c r="I205" s="41">
        <f t="shared" si="14"/>
        <v>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5</v>
      </c>
      <c r="E259" s="41">
        <v>15.4</v>
      </c>
      <c r="F259" s="41"/>
      <c r="G259" s="41"/>
      <c r="H259" s="41">
        <f t="shared" si="16"/>
        <v>-5</v>
      </c>
      <c r="I259" s="41">
        <f t="shared" si="15"/>
        <v>-15.4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>
        <v>3</v>
      </c>
      <c r="E271" s="41">
        <v>3.4</v>
      </c>
      <c r="F271" s="41"/>
      <c r="G271" s="41"/>
      <c r="H271" s="41">
        <f t="shared" si="16"/>
        <v>-3</v>
      </c>
      <c r="I271" s="41">
        <f t="shared" si="15"/>
        <v>-3.4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>
        <v>1</v>
      </c>
      <c r="E279" s="41">
        <v>25.5</v>
      </c>
      <c r="F279" s="41"/>
      <c r="G279" s="41"/>
      <c r="H279" s="41">
        <f t="shared" si="16"/>
        <v>-1</v>
      </c>
      <c r="I279" s="41">
        <f t="shared" si="15"/>
        <v>-25.5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/>
      <c r="E284" s="41">
        <v>0</v>
      </c>
      <c r="F284" s="41"/>
      <c r="G284" s="41"/>
      <c r="H284" s="41">
        <f t="shared" si="16"/>
        <v>0</v>
      </c>
      <c r="I284" s="41">
        <f t="shared" si="15"/>
        <v>0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0</v>
      </c>
      <c r="F305" s="37"/>
      <c r="G305" s="37">
        <f>SUM(G306:G331)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:H331" si="17">F306-D306</f>
        <v>0</v>
      </c>
      <c r="I306" s="41">
        <f t="shared" ref="I306:I331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1040.5999999999999</v>
      </c>
      <c r="F332" s="37"/>
      <c r="G332" s="37">
        <f>SUM(G335:G344)</f>
        <v>0</v>
      </c>
      <c r="H332" s="37">
        <f t="shared" ref="H332:I332" si="19">F332-D332</f>
        <v>0</v>
      </c>
      <c r="I332" s="37">
        <f t="shared" si="19"/>
        <v>-1040.5999999999999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2172.4</v>
      </c>
      <c r="E335" s="41">
        <v>1040.5999999999999</v>
      </c>
      <c r="F335" s="41"/>
      <c r="G335" s="41"/>
      <c r="H335" s="41">
        <f t="shared" ref="H335:I345" si="20">F335-D335</f>
        <v>-2172.4</v>
      </c>
      <c r="I335" s="41">
        <f t="shared" si="20"/>
        <v>-1040.5999999999999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39"/>
      <c r="E336" s="41"/>
      <c r="F336" s="41"/>
      <c r="G336" s="41"/>
      <c r="H336" s="41">
        <f t="shared" si="20"/>
        <v>0</v>
      </c>
      <c r="I336" s="41">
        <f t="shared" si="20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39"/>
      <c r="E337" s="41"/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39"/>
      <c r="E338" s="41"/>
      <c r="F338" s="41"/>
      <c r="G338" s="41"/>
      <c r="H338" s="41">
        <f t="shared" si="20"/>
        <v>0</v>
      </c>
      <c r="I338" s="41">
        <f t="shared" si="20"/>
        <v>0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39"/>
      <c r="E339" s="41"/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x14ac:dyDescent="0.25">
      <c r="A340" s="39">
        <v>6</v>
      </c>
      <c r="B340" s="55" t="s">
        <v>361</v>
      </c>
      <c r="C340" s="39" t="s">
        <v>16</v>
      </c>
      <c r="D340" s="39"/>
      <c r="E340" s="41"/>
      <c r="F340" s="41"/>
      <c r="G340" s="41"/>
      <c r="H340" s="41">
        <f>F340-D340</f>
        <v>0</v>
      </c>
      <c r="I340" s="41">
        <f t="shared" si="20"/>
        <v>0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39"/>
      <c r="E341" s="41"/>
      <c r="F341" s="41"/>
      <c r="G341" s="41"/>
      <c r="H341" s="41">
        <f t="shared" ref="H341:H344" si="21">F341-D341</f>
        <v>0</v>
      </c>
      <c r="I341" s="41">
        <f t="shared" si="20"/>
        <v>0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39"/>
      <c r="E342" s="41"/>
      <c r="F342" s="41"/>
      <c r="G342" s="41"/>
      <c r="H342" s="41">
        <f t="shared" si="21"/>
        <v>0</v>
      </c>
      <c r="I342" s="41">
        <f t="shared" si="20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39"/>
      <c r="E343" s="41"/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39"/>
      <c r="E344" s="41"/>
      <c r="F344" s="41"/>
      <c r="G344" s="41"/>
      <c r="H344" s="41">
        <f t="shared" si="21"/>
        <v>0</v>
      </c>
      <c r="I344" s="41">
        <f t="shared" si="20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206.20000000000005</v>
      </c>
      <c r="F345" s="37"/>
      <c r="G345" s="37">
        <f>SUM(G348:G420)</f>
        <v>0</v>
      </c>
      <c r="H345" s="37">
        <f t="shared" si="20"/>
        <v>0</v>
      </c>
      <c r="I345" s="37">
        <f t="shared" si="20"/>
        <v>-206.20000000000005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/>
      <c r="E348" s="41">
        <v>0</v>
      </c>
      <c r="F348" s="41"/>
      <c r="G348" s="41"/>
      <c r="H348" s="41">
        <f t="shared" ref="H348:I363" si="22">F348-D348</f>
        <v>0</v>
      </c>
      <c r="I348" s="41">
        <f t="shared" si="22"/>
        <v>0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 t="s">
        <v>461</v>
      </c>
      <c r="E349" s="41">
        <v>0.7</v>
      </c>
      <c r="F349" s="41"/>
      <c r="G349" s="41"/>
      <c r="H349" s="41">
        <f t="shared" si="22"/>
        <v>-3</v>
      </c>
      <c r="I349" s="41">
        <f t="shared" si="22"/>
        <v>-0.7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 t="s">
        <v>462</v>
      </c>
      <c r="E350" s="41">
        <v>12.8</v>
      </c>
      <c r="F350" s="41"/>
      <c r="G350" s="41"/>
      <c r="H350" s="41">
        <f t="shared" si="22"/>
        <v>-4</v>
      </c>
      <c r="I350" s="41">
        <f t="shared" si="22"/>
        <v>-12.8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 t="s">
        <v>461</v>
      </c>
      <c r="E351" s="41">
        <v>0.3</v>
      </c>
      <c r="F351" s="41"/>
      <c r="G351" s="41"/>
      <c r="H351" s="41">
        <f t="shared" si="22"/>
        <v>-3</v>
      </c>
      <c r="I351" s="41">
        <f t="shared" si="22"/>
        <v>-0.3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 t="s">
        <v>483</v>
      </c>
      <c r="E352" s="41">
        <v>2.4</v>
      </c>
      <c r="F352" s="41"/>
      <c r="G352" s="41"/>
      <c r="H352" s="41">
        <f t="shared" si="22"/>
        <v>-12</v>
      </c>
      <c r="I352" s="41">
        <f t="shared" si="22"/>
        <v>-2.4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2"/>
        <v>0</v>
      </c>
      <c r="I353" s="41">
        <f t="shared" si="22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 t="s">
        <v>438</v>
      </c>
      <c r="E354" s="41">
        <v>7.1</v>
      </c>
      <c r="F354" s="41"/>
      <c r="G354" s="41"/>
      <c r="H354" s="41">
        <f t="shared" si="22"/>
        <v>-20</v>
      </c>
      <c r="I354" s="41">
        <f t="shared" si="22"/>
        <v>-7.1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 t="s">
        <v>484</v>
      </c>
      <c r="E355" s="41">
        <v>4.8</v>
      </c>
      <c r="F355" s="41"/>
      <c r="G355" s="41"/>
      <c r="H355" s="41">
        <f t="shared" si="22"/>
        <v>-21</v>
      </c>
      <c r="I355" s="41">
        <f t="shared" si="22"/>
        <v>-4.8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 t="s">
        <v>450</v>
      </c>
      <c r="E356" s="41">
        <v>4.4000000000000004</v>
      </c>
      <c r="F356" s="41"/>
      <c r="G356" s="41"/>
      <c r="H356" s="41">
        <f t="shared" si="22"/>
        <v>-10</v>
      </c>
      <c r="I356" s="41">
        <f t="shared" si="22"/>
        <v>-4.4000000000000004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 t="s">
        <v>456</v>
      </c>
      <c r="E357" s="41">
        <v>1.3</v>
      </c>
      <c r="F357" s="41"/>
      <c r="G357" s="41"/>
      <c r="H357" s="41">
        <f t="shared" si="22"/>
        <v>-1</v>
      </c>
      <c r="I357" s="41">
        <f t="shared" si="22"/>
        <v>-1.3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 t="s">
        <v>459</v>
      </c>
      <c r="E359" s="41">
        <v>5.4</v>
      </c>
      <c r="F359" s="41"/>
      <c r="G359" s="41"/>
      <c r="H359" s="41">
        <f t="shared" si="22"/>
        <v>-5</v>
      </c>
      <c r="I359" s="41">
        <f t="shared" si="22"/>
        <v>-5.4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/>
      <c r="E360" s="41">
        <v>0</v>
      </c>
      <c r="F360" s="41"/>
      <c r="G360" s="41"/>
      <c r="H360" s="41">
        <f t="shared" si="22"/>
        <v>0</v>
      </c>
      <c r="I360" s="41">
        <f t="shared" si="22"/>
        <v>0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 t="s">
        <v>462</v>
      </c>
      <c r="E361" s="41">
        <v>0.7</v>
      </c>
      <c r="F361" s="41"/>
      <c r="G361" s="41"/>
      <c r="H361" s="41">
        <f t="shared" si="22"/>
        <v>-4</v>
      </c>
      <c r="I361" s="41">
        <f t="shared" si="22"/>
        <v>-0.7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 t="s">
        <v>438</v>
      </c>
      <c r="E363" s="41">
        <v>4</v>
      </c>
      <c r="F363" s="41"/>
      <c r="G363" s="41"/>
      <c r="H363" s="41">
        <f t="shared" si="22"/>
        <v>-20</v>
      </c>
      <c r="I363" s="41">
        <f t="shared" si="22"/>
        <v>-4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 t="s">
        <v>454</v>
      </c>
      <c r="E364" s="41">
        <v>10</v>
      </c>
      <c r="F364" s="41"/>
      <c r="G364" s="41"/>
      <c r="H364" s="41">
        <f t="shared" ref="H364:I427" si="23">F364-D364</f>
        <v>-100</v>
      </c>
      <c r="I364" s="41">
        <f t="shared" si="23"/>
        <v>-10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 t="s">
        <v>483</v>
      </c>
      <c r="E365" s="41">
        <v>4.4000000000000004</v>
      </c>
      <c r="F365" s="41"/>
      <c r="G365" s="41"/>
      <c r="H365" s="41">
        <f t="shared" si="23"/>
        <v>-12</v>
      </c>
      <c r="I365" s="41">
        <f t="shared" si="23"/>
        <v>-4.4000000000000004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 t="s">
        <v>438</v>
      </c>
      <c r="E366" s="41">
        <v>2.2000000000000002</v>
      </c>
      <c r="F366" s="41"/>
      <c r="G366" s="41"/>
      <c r="H366" s="41">
        <f t="shared" si="23"/>
        <v>-20</v>
      </c>
      <c r="I366" s="41">
        <f t="shared" si="23"/>
        <v>-2.2000000000000002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 t="s">
        <v>443</v>
      </c>
      <c r="E367" s="41">
        <v>1.1000000000000001</v>
      </c>
      <c r="F367" s="41"/>
      <c r="G367" s="41"/>
      <c r="H367" s="41">
        <f t="shared" si="23"/>
        <v>-2</v>
      </c>
      <c r="I367" s="41">
        <f t="shared" si="23"/>
        <v>-1.1000000000000001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 t="s">
        <v>459</v>
      </c>
      <c r="E370" s="41">
        <v>19.7</v>
      </c>
      <c r="F370" s="41"/>
      <c r="G370" s="41"/>
      <c r="H370" s="41">
        <f t="shared" si="23"/>
        <v>-5</v>
      </c>
      <c r="I370" s="41">
        <f t="shared" si="23"/>
        <v>-19.7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 t="s">
        <v>461</v>
      </c>
      <c r="E371" s="41">
        <v>3.2</v>
      </c>
      <c r="F371" s="41"/>
      <c r="G371" s="41"/>
      <c r="H371" s="41">
        <f t="shared" si="23"/>
        <v>-3</v>
      </c>
      <c r="I371" s="41">
        <f t="shared" si="23"/>
        <v>-3.2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 t="s">
        <v>459</v>
      </c>
      <c r="E372" s="41">
        <v>19.7</v>
      </c>
      <c r="F372" s="41"/>
      <c r="G372" s="41"/>
      <c r="H372" s="41">
        <f t="shared" si="23"/>
        <v>-5</v>
      </c>
      <c r="I372" s="41">
        <f t="shared" si="23"/>
        <v>-19.7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/>
      <c r="E373" s="41">
        <v>0</v>
      </c>
      <c r="F373" s="41"/>
      <c r="G373" s="41"/>
      <c r="H373" s="41">
        <f t="shared" si="23"/>
        <v>0</v>
      </c>
      <c r="I373" s="41">
        <f t="shared" si="23"/>
        <v>0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/>
      <c r="E374" s="41">
        <v>0</v>
      </c>
      <c r="F374" s="41"/>
      <c r="G374" s="41"/>
      <c r="H374" s="41">
        <f t="shared" si="23"/>
        <v>0</v>
      </c>
      <c r="I374" s="41">
        <f t="shared" si="23"/>
        <v>0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 t="s">
        <v>483</v>
      </c>
      <c r="E375" s="41">
        <v>6.4</v>
      </c>
      <c r="F375" s="41"/>
      <c r="G375" s="41"/>
      <c r="H375" s="41">
        <f t="shared" si="23"/>
        <v>-12</v>
      </c>
      <c r="I375" s="41">
        <f t="shared" si="23"/>
        <v>-6.4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 t="s">
        <v>450</v>
      </c>
      <c r="E376" s="41">
        <v>2.7</v>
      </c>
      <c r="F376" s="41"/>
      <c r="G376" s="41"/>
      <c r="H376" s="41">
        <f t="shared" si="23"/>
        <v>-10</v>
      </c>
      <c r="I376" s="41">
        <f t="shared" si="23"/>
        <v>-2.7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 t="s">
        <v>459</v>
      </c>
      <c r="E377" s="41">
        <v>8.5</v>
      </c>
      <c r="F377" s="41"/>
      <c r="G377" s="41"/>
      <c r="H377" s="41">
        <f t="shared" si="23"/>
        <v>-5</v>
      </c>
      <c r="I377" s="41">
        <f t="shared" si="23"/>
        <v>-8.5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 t="s">
        <v>438</v>
      </c>
      <c r="E378" s="41">
        <v>11</v>
      </c>
      <c r="F378" s="41"/>
      <c r="G378" s="41"/>
      <c r="H378" s="41">
        <f t="shared" si="23"/>
        <v>-20</v>
      </c>
      <c r="I378" s="41">
        <f t="shared" si="23"/>
        <v>-11</v>
      </c>
    </row>
    <row r="379" spans="1:9" s="43" customFormat="1" x14ac:dyDescent="0.25">
      <c r="A379" s="39">
        <v>32</v>
      </c>
      <c r="B379" s="55" t="s">
        <v>314</v>
      </c>
      <c r="C379" s="39" t="s">
        <v>16</v>
      </c>
      <c r="D379" s="39"/>
      <c r="E379" s="41">
        <v>0</v>
      </c>
      <c r="F379" s="41"/>
      <c r="G379" s="41"/>
      <c r="H379" s="41">
        <f t="shared" si="23"/>
        <v>0</v>
      </c>
      <c r="I379" s="41">
        <f t="shared" si="23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 t="s">
        <v>450</v>
      </c>
      <c r="E380" s="41">
        <v>5</v>
      </c>
      <c r="F380" s="41"/>
      <c r="G380" s="41"/>
      <c r="H380" s="41">
        <f t="shared" si="23"/>
        <v>-10</v>
      </c>
      <c r="I380" s="41">
        <f t="shared" si="23"/>
        <v>-5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 t="s">
        <v>454</v>
      </c>
      <c r="E381" s="41">
        <v>10.5</v>
      </c>
      <c r="F381" s="41"/>
      <c r="G381" s="41"/>
      <c r="H381" s="41">
        <f t="shared" si="23"/>
        <v>-100</v>
      </c>
      <c r="I381" s="41">
        <f t="shared" si="23"/>
        <v>-10.5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3"/>
        <v>0</v>
      </c>
      <c r="I382" s="41">
        <f t="shared" si="23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/>
      <c r="E383" s="41">
        <v>0</v>
      </c>
      <c r="F383" s="41"/>
      <c r="G383" s="41"/>
      <c r="H383" s="41">
        <f t="shared" si="23"/>
        <v>0</v>
      </c>
      <c r="I383" s="41">
        <f t="shared" si="23"/>
        <v>0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 t="s">
        <v>438</v>
      </c>
      <c r="E384" s="41">
        <v>8.8000000000000007</v>
      </c>
      <c r="F384" s="41"/>
      <c r="G384" s="41"/>
      <c r="H384" s="41">
        <f t="shared" si="23"/>
        <v>-20</v>
      </c>
      <c r="I384" s="41">
        <f t="shared" si="23"/>
        <v>-8.8000000000000007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 t="s">
        <v>450</v>
      </c>
      <c r="E386" s="41">
        <v>9.6</v>
      </c>
      <c r="F386" s="41"/>
      <c r="G386" s="41"/>
      <c r="H386" s="41">
        <f t="shared" si="23"/>
        <v>-10</v>
      </c>
      <c r="I386" s="41">
        <f t="shared" si="23"/>
        <v>-9.6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 t="s">
        <v>450</v>
      </c>
      <c r="E389" s="41">
        <v>5.5</v>
      </c>
      <c r="F389" s="41"/>
      <c r="G389" s="41"/>
      <c r="H389" s="41">
        <f t="shared" si="23"/>
        <v>-10</v>
      </c>
      <c r="I389" s="41">
        <f t="shared" si="23"/>
        <v>-5.5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 t="s">
        <v>459</v>
      </c>
      <c r="E391" s="41">
        <v>7.9</v>
      </c>
      <c r="F391" s="41"/>
      <c r="G391" s="41"/>
      <c r="H391" s="41">
        <f t="shared" si="23"/>
        <v>-5</v>
      </c>
      <c r="I391" s="41">
        <f t="shared" si="23"/>
        <v>-7.9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/>
      <c r="E392" s="41">
        <v>0</v>
      </c>
      <c r="F392" s="41"/>
      <c r="G392" s="41"/>
      <c r="H392" s="41">
        <f t="shared" si="23"/>
        <v>0</v>
      </c>
      <c r="I392" s="41">
        <f t="shared" si="23"/>
        <v>0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 t="s">
        <v>443</v>
      </c>
      <c r="E396" s="41">
        <v>3.5</v>
      </c>
      <c r="F396" s="41"/>
      <c r="G396" s="41"/>
      <c r="H396" s="41">
        <f t="shared" si="23"/>
        <v>-2</v>
      </c>
      <c r="I396" s="41">
        <f t="shared" si="23"/>
        <v>-3.5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/>
      <c r="E397" s="41">
        <v>0</v>
      </c>
      <c r="F397" s="41"/>
      <c r="G397" s="41"/>
      <c r="H397" s="41">
        <f t="shared" si="23"/>
        <v>0</v>
      </c>
      <c r="I397" s="41">
        <f t="shared" si="23"/>
        <v>0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 t="s">
        <v>459</v>
      </c>
      <c r="E400" s="41">
        <v>5.5</v>
      </c>
      <c r="F400" s="41"/>
      <c r="G400" s="41"/>
      <c r="H400" s="41">
        <f t="shared" si="23"/>
        <v>-5</v>
      </c>
      <c r="I400" s="41">
        <f t="shared" si="23"/>
        <v>-5.5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 t="s">
        <v>459</v>
      </c>
      <c r="E406" s="41">
        <v>7.8</v>
      </c>
      <c r="F406" s="41"/>
      <c r="G406" s="41"/>
      <c r="H406" s="41">
        <f t="shared" si="23"/>
        <v>-5</v>
      </c>
      <c r="I406" s="41">
        <f t="shared" si="23"/>
        <v>-7.8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 t="s">
        <v>459</v>
      </c>
      <c r="E408" s="41">
        <v>1.5</v>
      </c>
      <c r="F408" s="41"/>
      <c r="G408" s="41"/>
      <c r="H408" s="41">
        <f t="shared" si="23"/>
        <v>-5</v>
      </c>
      <c r="I408" s="41">
        <f t="shared" si="23"/>
        <v>-1.5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 t="s">
        <v>438</v>
      </c>
      <c r="E415" s="41">
        <v>7.8</v>
      </c>
      <c r="F415" s="41"/>
      <c r="G415" s="41"/>
      <c r="H415" s="41">
        <f t="shared" si="23"/>
        <v>-20</v>
      </c>
      <c r="I415" s="41">
        <f t="shared" si="23"/>
        <v>-7.8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141.79999999999998</v>
      </c>
      <c r="F421" s="37"/>
      <c r="G421" s="37">
        <f>SUM(G424:G452)</f>
        <v>0</v>
      </c>
      <c r="H421" s="37">
        <f t="shared" si="23"/>
        <v>0</v>
      </c>
      <c r="I421" s="37">
        <f t="shared" si="23"/>
        <v>-141.79999999999998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3"/>
        <v>0</v>
      </c>
      <c r="I422" s="41">
        <f t="shared" si="23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 t="s">
        <v>483</v>
      </c>
      <c r="E424" s="41">
        <v>30</v>
      </c>
      <c r="F424" s="41"/>
      <c r="G424" s="41"/>
      <c r="H424" s="41">
        <f t="shared" si="23"/>
        <v>-12</v>
      </c>
      <c r="I424" s="41">
        <f t="shared" si="23"/>
        <v>-30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 t="s">
        <v>483</v>
      </c>
      <c r="E425" s="41">
        <v>21.6</v>
      </c>
      <c r="F425" s="41"/>
      <c r="G425" s="41"/>
      <c r="H425" s="41">
        <f t="shared" si="23"/>
        <v>-12</v>
      </c>
      <c r="I425" s="41">
        <f t="shared" si="23"/>
        <v>-21.6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/>
      <c r="E426" s="41">
        <v>0</v>
      </c>
      <c r="F426" s="41"/>
      <c r="G426" s="41"/>
      <c r="H426" s="41">
        <f t="shared" si="23"/>
        <v>0</v>
      </c>
      <c r="I426" s="41">
        <f t="shared" si="23"/>
        <v>0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 t="s">
        <v>443</v>
      </c>
      <c r="E427" s="41">
        <v>13.6</v>
      </c>
      <c r="F427" s="41"/>
      <c r="G427" s="41"/>
      <c r="H427" s="41">
        <f t="shared" si="23"/>
        <v>-2</v>
      </c>
      <c r="I427" s="41">
        <f t="shared" si="23"/>
        <v>-13.6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 t="s">
        <v>456</v>
      </c>
      <c r="E428" s="41">
        <v>20</v>
      </c>
      <c r="F428" s="41"/>
      <c r="G428" s="41"/>
      <c r="H428" s="41">
        <f t="shared" ref="H428:I452" si="24">F428-D428</f>
        <v>-1</v>
      </c>
      <c r="I428" s="41">
        <f t="shared" si="24"/>
        <v>-20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 t="s">
        <v>461</v>
      </c>
      <c r="E429" s="41">
        <v>24</v>
      </c>
      <c r="F429" s="41"/>
      <c r="G429" s="41"/>
      <c r="H429" s="41">
        <f t="shared" si="24"/>
        <v>-3</v>
      </c>
      <c r="I429" s="41">
        <f t="shared" si="24"/>
        <v>-24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 t="s">
        <v>447</v>
      </c>
      <c r="E430" s="41">
        <v>6.3</v>
      </c>
      <c r="F430" s="41"/>
      <c r="G430" s="41"/>
      <c r="H430" s="41">
        <f t="shared" si="24"/>
        <v>-30</v>
      </c>
      <c r="I430" s="41">
        <f t="shared" si="24"/>
        <v>-6.3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/>
      <c r="E431" s="41">
        <v>0</v>
      </c>
      <c r="F431" s="41"/>
      <c r="G431" s="41"/>
      <c r="H431" s="41">
        <f t="shared" si="24"/>
        <v>0</v>
      </c>
      <c r="I431" s="41">
        <f t="shared" si="24"/>
        <v>0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>
        <v>1</v>
      </c>
      <c r="E432" s="41">
        <v>24</v>
      </c>
      <c r="F432" s="41"/>
      <c r="G432" s="41"/>
      <c r="H432" s="41">
        <f t="shared" si="24"/>
        <v>-1</v>
      </c>
      <c r="I432" s="41">
        <f t="shared" si="24"/>
        <v>-24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4"/>
        <v>0</v>
      </c>
      <c r="I434" s="41">
        <f t="shared" si="24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>
        <v>1</v>
      </c>
      <c r="E441" s="41">
        <v>0.2</v>
      </c>
      <c r="F441" s="41"/>
      <c r="G441" s="41"/>
      <c r="H441" s="41">
        <f t="shared" si="24"/>
        <v>-1</v>
      </c>
      <c r="I441" s="41">
        <f t="shared" si="24"/>
        <v>-0.2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4"/>
        <v>0</v>
      </c>
      <c r="I442" s="41">
        <f t="shared" si="24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>
        <v>5</v>
      </c>
      <c r="E445" s="41">
        <v>0.1</v>
      </c>
      <c r="F445" s="41"/>
      <c r="G445" s="41"/>
      <c r="H445" s="41">
        <f t="shared" si="24"/>
        <v>-5</v>
      </c>
      <c r="I445" s="41">
        <f t="shared" si="24"/>
        <v>-0.1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>
        <v>4</v>
      </c>
      <c r="E448" s="41">
        <v>2</v>
      </c>
      <c r="F448" s="41"/>
      <c r="G448" s="41"/>
      <c r="H448" s="41">
        <f t="shared" si="24"/>
        <v>-4</v>
      </c>
      <c r="I448" s="41">
        <f t="shared" si="24"/>
        <v>-2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4"/>
        <v>0</v>
      </c>
      <c r="I451" s="41">
        <f t="shared" si="24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450.59999999999997</v>
      </c>
      <c r="F453" s="37"/>
      <c r="G453" s="37">
        <f>SUM(G456:G458)</f>
        <v>601.11199999999997</v>
      </c>
      <c r="H453" s="37">
        <f t="shared" ref="H453:I453" si="25">F453-D453</f>
        <v>0</v>
      </c>
      <c r="I453" s="37">
        <f t="shared" si="25"/>
        <v>150.512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9.4</v>
      </c>
      <c r="F456" s="41"/>
      <c r="G456" s="41">
        <v>11</v>
      </c>
      <c r="H456" s="41">
        <f t="shared" ref="H456:I459" si="26">F456-D456</f>
        <v>0</v>
      </c>
      <c r="I456" s="41">
        <f t="shared" si="26"/>
        <v>1.5999999999999996</v>
      </c>
    </row>
    <row r="457" spans="1:9" s="43" customFormat="1" x14ac:dyDescent="0.25">
      <c r="A457" s="39">
        <v>2</v>
      </c>
      <c r="B457" s="45" t="s">
        <v>101</v>
      </c>
      <c r="C457" s="39" t="s">
        <v>16</v>
      </c>
      <c r="D457" s="39"/>
      <c r="E457" s="41">
        <v>441.2</v>
      </c>
      <c r="F457" s="41"/>
      <c r="G457" s="41">
        <v>590.11199999999997</v>
      </c>
      <c r="H457" s="41">
        <f t="shared" si="26"/>
        <v>0</v>
      </c>
      <c r="I457" s="41">
        <f t="shared" si="26"/>
        <v>148.91199999999998</v>
      </c>
    </row>
    <row r="458" spans="1:9" s="43" customFormat="1" x14ac:dyDescent="0.25">
      <c r="A458" s="39">
        <v>3</v>
      </c>
      <c r="B458" s="45"/>
      <c r="C458" s="39" t="s">
        <v>16</v>
      </c>
      <c r="D458" s="39"/>
      <c r="E458" s="41"/>
      <c r="F458" s="41"/>
      <c r="G458" s="41"/>
      <c r="H458" s="41">
        <f t="shared" si="26"/>
        <v>0</v>
      </c>
      <c r="I458" s="41">
        <f t="shared" si="26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6"/>
        <v>0</v>
      </c>
      <c r="I459" s="37">
        <f t="shared" si="26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7">F462-D462</f>
        <v>0</v>
      </c>
      <c r="I462" s="41">
        <f t="shared" si="27"/>
        <v>0</v>
      </c>
    </row>
    <row r="463" spans="1:9" s="43" customFormat="1" x14ac:dyDescent="0.25">
      <c r="A463" s="39">
        <v>2</v>
      </c>
      <c r="B463" s="45"/>
      <c r="C463" s="39" t="s">
        <v>16</v>
      </c>
      <c r="D463" s="39"/>
      <c r="E463" s="41"/>
      <c r="F463" s="41"/>
      <c r="G463" s="41"/>
      <c r="H463" s="41">
        <f t="shared" si="27"/>
        <v>0</v>
      </c>
      <c r="I463" s="41">
        <f t="shared" si="27"/>
        <v>0</v>
      </c>
    </row>
    <row r="464" spans="1:9" s="43" customFormat="1" x14ac:dyDescent="0.25">
      <c r="A464" s="39">
        <v>3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38" customFormat="1" ht="23.25" customHeight="1" x14ac:dyDescent="0.25">
      <c r="A465" s="34">
        <v>20</v>
      </c>
      <c r="B465" s="35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7"/>
        <v>0</v>
      </c>
      <c r="I465" s="37">
        <f t="shared" si="27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8">F468-D468</f>
        <v>0</v>
      </c>
      <c r="I468" s="41">
        <f t="shared" si="28"/>
        <v>0</v>
      </c>
    </row>
    <row r="469" spans="1:9" s="43" customFormat="1" x14ac:dyDescent="0.25">
      <c r="A469" s="39">
        <v>2</v>
      </c>
      <c r="B469" s="45"/>
      <c r="C469" s="39" t="s">
        <v>16</v>
      </c>
      <c r="D469" s="39"/>
      <c r="E469" s="41"/>
      <c r="F469" s="41"/>
      <c r="G469" s="41"/>
      <c r="H469" s="41">
        <f t="shared" si="28"/>
        <v>0</v>
      </c>
      <c r="I469" s="41">
        <f t="shared" si="28"/>
        <v>0</v>
      </c>
    </row>
    <row r="470" spans="1:9" s="43" customFormat="1" x14ac:dyDescent="0.25">
      <c r="A470" s="39">
        <v>3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38" customFormat="1" ht="23.25" customHeight="1" x14ac:dyDescent="0.25">
      <c r="A471" s="34">
        <v>21</v>
      </c>
      <c r="B471" s="35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8"/>
        <v>0</v>
      </c>
      <c r="I471" s="37">
        <f t="shared" si="28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29">F474-D474</f>
        <v>0</v>
      </c>
      <c r="I474" s="41">
        <f t="shared" si="29"/>
        <v>0</v>
      </c>
    </row>
    <row r="475" spans="1:9" s="43" customFormat="1" x14ac:dyDescent="0.25">
      <c r="A475" s="39">
        <v>2</v>
      </c>
      <c r="B475" s="45"/>
      <c r="C475" s="39" t="s">
        <v>16</v>
      </c>
      <c r="D475" s="39"/>
      <c r="E475" s="41"/>
      <c r="F475" s="41"/>
      <c r="G475" s="41"/>
      <c r="H475" s="41">
        <f t="shared" si="29"/>
        <v>0</v>
      </c>
      <c r="I475" s="41">
        <f t="shared" si="29"/>
        <v>0</v>
      </c>
    </row>
    <row r="476" spans="1:9" s="43" customFormat="1" x14ac:dyDescent="0.25">
      <c r="A476" s="39">
        <v>3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32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570312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583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22015.599999999999</v>
      </c>
      <c r="F10" s="37"/>
      <c r="G10" s="37">
        <f>SUM(G13:G15)</f>
        <v>21554.7</v>
      </c>
      <c r="H10" s="37">
        <f>F10-D10</f>
        <v>0</v>
      </c>
      <c r="I10" s="37">
        <f>G10-E10</f>
        <v>-460.89999999999782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8311.1</v>
      </c>
      <c r="F13" s="41"/>
      <c r="G13" s="41">
        <v>7850.2</v>
      </c>
      <c r="H13" s="41">
        <f t="shared" ref="H13:I16" si="0">F13-D13</f>
        <v>0</v>
      </c>
      <c r="I13" s="41">
        <f t="shared" si="0"/>
        <v>-460.90000000000055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13704.5</v>
      </c>
      <c r="F15" s="41"/>
      <c r="G15" s="41">
        <v>13704.5</v>
      </c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1361.1000000000001</v>
      </c>
      <c r="F16" s="37"/>
      <c r="G16" s="37">
        <f>SUM(G19:G21)</f>
        <v>2115.6</v>
      </c>
      <c r="H16" s="37">
        <f t="shared" si="0"/>
        <v>0</v>
      </c>
      <c r="I16" s="37">
        <f t="shared" si="0"/>
        <v>754.49999999999977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1047.9000000000001</v>
      </c>
      <c r="F19" s="41"/>
      <c r="G19" s="41">
        <v>1489.2</v>
      </c>
      <c r="H19" s="41">
        <f t="shared" ref="H19:I22" si="1">F19-D19</f>
        <v>0</v>
      </c>
      <c r="I19" s="41">
        <f t="shared" si="1"/>
        <v>441.29999999999995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313.2</v>
      </c>
      <c r="F20" s="41"/>
      <c r="G20" s="41">
        <v>626.4</v>
      </c>
      <c r="H20" s="41">
        <f t="shared" si="1"/>
        <v>0</v>
      </c>
      <c r="I20" s="41">
        <f t="shared" si="1"/>
        <v>313.2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22155.9</v>
      </c>
      <c r="F22" s="37"/>
      <c r="G22" s="37">
        <f>SUM(G25:G31)</f>
        <v>29069.599999999999</v>
      </c>
      <c r="H22" s="37">
        <f t="shared" si="1"/>
        <v>0</v>
      </c>
      <c r="I22" s="37">
        <f t="shared" si="1"/>
        <v>6913.6999999999971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20505.900000000001</v>
      </c>
      <c r="F25" s="41"/>
      <c r="G25" s="41">
        <v>25080</v>
      </c>
      <c r="H25" s="41">
        <f t="shared" ref="H25:I32" si="2">F25-D25</f>
        <v>0</v>
      </c>
      <c r="I25" s="41">
        <f t="shared" si="2"/>
        <v>4574.0999999999985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575</v>
      </c>
      <c r="H26" s="41">
        <f t="shared" si="2"/>
        <v>0</v>
      </c>
      <c r="I26" s="41">
        <f t="shared" si="2"/>
        <v>575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1650</v>
      </c>
      <c r="F27" s="41"/>
      <c r="G27" s="41">
        <v>3414.6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3258.8</v>
      </c>
      <c r="F38" s="37"/>
      <c r="G38" s="37">
        <f>SUM(G41:G43)</f>
        <v>3258.8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3258.8</v>
      </c>
      <c r="F41" s="41"/>
      <c r="G41" s="41">
        <v>3258.8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599</v>
      </c>
      <c r="F44" s="37"/>
      <c r="G44" s="37">
        <f>SUM(G47:G54)</f>
        <v>0</v>
      </c>
      <c r="H44" s="37">
        <f t="shared" si="4"/>
        <v>0</v>
      </c>
      <c r="I44" s="37">
        <f t="shared" si="4"/>
        <v>-599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379</v>
      </c>
      <c r="F47" s="41"/>
      <c r="G47" s="41"/>
      <c r="H47" s="41">
        <f t="shared" ref="H47:I55" si="5">F47-D47</f>
        <v>0</v>
      </c>
      <c r="I47" s="41">
        <f t="shared" si="5"/>
        <v>-379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115</v>
      </c>
      <c r="F52" s="41"/>
      <c r="G52" s="41"/>
      <c r="H52" s="41">
        <f t="shared" si="5"/>
        <v>0</v>
      </c>
      <c r="I52" s="41">
        <f t="shared" si="5"/>
        <v>-115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495</v>
      </c>
      <c r="F55" s="37"/>
      <c r="G55" s="37">
        <f>SUM(G58:G66)</f>
        <v>0</v>
      </c>
      <c r="H55" s="37">
        <f t="shared" si="5"/>
        <v>0</v>
      </c>
      <c r="I55" s="37">
        <f t="shared" si="5"/>
        <v>-495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309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1309.2</v>
      </c>
      <c r="F85" s="37"/>
      <c r="G85" s="37">
        <f>SUM(G88:G96)</f>
        <v>351.1</v>
      </c>
      <c r="H85" s="37">
        <f t="shared" si="9"/>
        <v>0</v>
      </c>
      <c r="I85" s="37">
        <f t="shared" si="9"/>
        <v>-958.1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355.1</v>
      </c>
      <c r="F88" s="41"/>
      <c r="G88" s="41"/>
      <c r="H88" s="41">
        <f t="shared" ref="H88:I97" si="10">F88-D88</f>
        <v>0</v>
      </c>
      <c r="I88" s="41">
        <f t="shared" si="10"/>
        <v>-355.1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146.69999999999999</v>
      </c>
      <c r="F89" s="41"/>
      <c r="G89" s="41"/>
      <c r="H89" s="41">
        <f t="shared" si="10"/>
        <v>0</v>
      </c>
      <c r="I89" s="41">
        <f t="shared" si="10"/>
        <v>-146.69999999999999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351.1</v>
      </c>
      <c r="F91" s="41"/>
      <c r="G91" s="41">
        <v>351.1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156.30000000000001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150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150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300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-300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300</v>
      </c>
      <c r="F100" s="41"/>
      <c r="G100" s="41"/>
      <c r="H100" s="41">
        <f t="shared" ref="H100:I103" si="11">F100-D100</f>
        <v>0</v>
      </c>
      <c r="I100" s="41">
        <f t="shared" si="11"/>
        <v>-300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4358.0999999999985</v>
      </c>
      <c r="F109" s="37"/>
      <c r="G109" s="37">
        <f>+G111+G305</f>
        <v>0</v>
      </c>
      <c r="H109" s="37">
        <f t="shared" si="12"/>
        <v>0</v>
      </c>
      <c r="I109" s="37">
        <f t="shared" si="12"/>
        <v>-4358.0999999999985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4358.0999999999985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-4358.0999999999985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3100</v>
      </c>
      <c r="E112" s="41">
        <v>2232</v>
      </c>
      <c r="F112" s="41"/>
      <c r="G112" s="41"/>
      <c r="H112" s="41">
        <f t="shared" si="13"/>
        <v>-3100</v>
      </c>
      <c r="I112" s="41">
        <f t="shared" si="13"/>
        <v>-2232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100</v>
      </c>
      <c r="E113" s="41">
        <v>22</v>
      </c>
      <c r="F113" s="41"/>
      <c r="G113" s="41"/>
      <c r="H113" s="41">
        <f t="shared" si="13"/>
        <v>-100</v>
      </c>
      <c r="I113" s="41">
        <f t="shared" si="13"/>
        <v>-22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30</v>
      </c>
      <c r="E114" s="41">
        <v>4.5</v>
      </c>
      <c r="F114" s="41"/>
      <c r="G114" s="41"/>
      <c r="H114" s="41">
        <f t="shared" si="13"/>
        <v>-30</v>
      </c>
      <c r="I114" s="41">
        <f t="shared" si="13"/>
        <v>-4.5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15</v>
      </c>
      <c r="E115" s="41">
        <v>3.3</v>
      </c>
      <c r="F115" s="41"/>
      <c r="G115" s="41"/>
      <c r="H115" s="41">
        <f t="shared" si="13"/>
        <v>-15</v>
      </c>
      <c r="I115" s="41">
        <f t="shared" si="13"/>
        <v>-3.3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60</v>
      </c>
      <c r="E116" s="41">
        <v>9.6</v>
      </c>
      <c r="F116" s="41"/>
      <c r="G116" s="41"/>
      <c r="H116" s="41">
        <f t="shared" si="13"/>
        <v>-60</v>
      </c>
      <c r="I116" s="41">
        <f t="shared" si="13"/>
        <v>-9.6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10000</v>
      </c>
      <c r="E119" s="41">
        <v>90</v>
      </c>
      <c r="F119" s="41"/>
      <c r="G119" s="41"/>
      <c r="H119" s="41">
        <f t="shared" si="13"/>
        <v>-10000</v>
      </c>
      <c r="I119" s="41">
        <f t="shared" si="13"/>
        <v>-90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/>
      <c r="E120" s="41">
        <v>0</v>
      </c>
      <c r="F120" s="41"/>
      <c r="G120" s="41"/>
      <c r="H120" s="41">
        <f t="shared" si="13"/>
        <v>0</v>
      </c>
      <c r="I120" s="41">
        <f t="shared" si="13"/>
        <v>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2912</v>
      </c>
      <c r="E121" s="41">
        <v>78.599999999999994</v>
      </c>
      <c r="F121" s="41"/>
      <c r="G121" s="41"/>
      <c r="H121" s="41">
        <f t="shared" si="13"/>
        <v>-2912</v>
      </c>
      <c r="I121" s="41">
        <f t="shared" si="13"/>
        <v>-78.599999999999994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/>
      <c r="E122" s="41">
        <v>0</v>
      </c>
      <c r="F122" s="41"/>
      <c r="G122" s="41"/>
      <c r="H122" s="41">
        <f t="shared" si="13"/>
        <v>0</v>
      </c>
      <c r="I122" s="41">
        <f t="shared" si="13"/>
        <v>0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>
        <v>11000</v>
      </c>
      <c r="E123" s="41">
        <v>165</v>
      </c>
      <c r="F123" s="41"/>
      <c r="G123" s="41"/>
      <c r="H123" s="41">
        <f t="shared" si="13"/>
        <v>-11000</v>
      </c>
      <c r="I123" s="41">
        <f t="shared" si="13"/>
        <v>-165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10</v>
      </c>
      <c r="E124" s="41">
        <v>3.2</v>
      </c>
      <c r="F124" s="41"/>
      <c r="G124" s="41"/>
      <c r="H124" s="41">
        <f t="shared" si="13"/>
        <v>-10</v>
      </c>
      <c r="I124" s="41">
        <f t="shared" si="13"/>
        <v>-3.2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3"/>
        <v>0</v>
      </c>
      <c r="I125" s="41">
        <f t="shared" si="13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>
        <v>13</v>
      </c>
      <c r="E126" s="41">
        <v>11</v>
      </c>
      <c r="F126" s="41"/>
      <c r="G126" s="41"/>
      <c r="H126" s="41">
        <f t="shared" si="13"/>
        <v>-13</v>
      </c>
      <c r="I126" s="41">
        <f t="shared" si="13"/>
        <v>-11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500</v>
      </c>
      <c r="E127" s="41">
        <v>4</v>
      </c>
      <c r="F127" s="41"/>
      <c r="G127" s="41"/>
      <c r="H127" s="41">
        <f t="shared" ref="H127:I254" si="14">F127-D127</f>
        <v>-500</v>
      </c>
      <c r="I127" s="41">
        <f t="shared" si="14"/>
        <v>-4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15</v>
      </c>
      <c r="E130" s="41">
        <v>8.6999999999999993</v>
      </c>
      <c r="F130" s="41"/>
      <c r="G130" s="41"/>
      <c r="H130" s="41">
        <f t="shared" si="14"/>
        <v>-15</v>
      </c>
      <c r="I130" s="41">
        <f t="shared" si="14"/>
        <v>-8.6999999999999993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>
        <v>20</v>
      </c>
      <c r="E132" s="41">
        <v>6</v>
      </c>
      <c r="F132" s="41"/>
      <c r="G132" s="41"/>
      <c r="H132" s="41">
        <f t="shared" si="14"/>
        <v>-20</v>
      </c>
      <c r="I132" s="41">
        <f t="shared" si="14"/>
        <v>-6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100</v>
      </c>
      <c r="E133" s="41">
        <v>13</v>
      </c>
      <c r="F133" s="41"/>
      <c r="G133" s="41"/>
      <c r="H133" s="41">
        <f t="shared" si="14"/>
        <v>-100</v>
      </c>
      <c r="I133" s="41">
        <f t="shared" si="14"/>
        <v>-13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20</v>
      </c>
      <c r="E134" s="41">
        <v>18</v>
      </c>
      <c r="F134" s="41"/>
      <c r="G134" s="41"/>
      <c r="H134" s="41">
        <f t="shared" si="14"/>
        <v>-20</v>
      </c>
      <c r="I134" s="41">
        <f t="shared" si="14"/>
        <v>-18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30</v>
      </c>
      <c r="E137" s="41">
        <v>3</v>
      </c>
      <c r="F137" s="41"/>
      <c r="G137" s="41"/>
      <c r="H137" s="41">
        <f t="shared" si="14"/>
        <v>-30</v>
      </c>
      <c r="I137" s="41">
        <f t="shared" si="14"/>
        <v>-3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100</v>
      </c>
      <c r="E140" s="41">
        <v>7</v>
      </c>
      <c r="F140" s="41"/>
      <c r="G140" s="41"/>
      <c r="H140" s="41">
        <f t="shared" si="14"/>
        <v>-100</v>
      </c>
      <c r="I140" s="41">
        <f t="shared" si="14"/>
        <v>-7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200</v>
      </c>
      <c r="E141" s="41">
        <v>30</v>
      </c>
      <c r="F141" s="41"/>
      <c r="G141" s="41"/>
      <c r="H141" s="41">
        <f t="shared" si="14"/>
        <v>-200</v>
      </c>
      <c r="I141" s="41">
        <f t="shared" si="14"/>
        <v>-30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50</v>
      </c>
      <c r="E142" s="41">
        <v>22.5</v>
      </c>
      <c r="F142" s="41"/>
      <c r="G142" s="41"/>
      <c r="H142" s="41">
        <f t="shared" si="14"/>
        <v>-50</v>
      </c>
      <c r="I142" s="41">
        <f t="shared" si="14"/>
        <v>-22.5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150</v>
      </c>
      <c r="E144" s="41">
        <v>18</v>
      </c>
      <c r="F144" s="41"/>
      <c r="G144" s="41"/>
      <c r="H144" s="41">
        <f t="shared" si="14"/>
        <v>-150</v>
      </c>
      <c r="I144" s="41">
        <f t="shared" si="14"/>
        <v>-18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50</v>
      </c>
      <c r="E145" s="41">
        <v>12.1</v>
      </c>
      <c r="F145" s="41"/>
      <c r="G145" s="41"/>
      <c r="H145" s="41">
        <f t="shared" si="14"/>
        <v>-50</v>
      </c>
      <c r="I145" s="41">
        <f t="shared" si="14"/>
        <v>-12.1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100</v>
      </c>
      <c r="E146" s="41">
        <v>1</v>
      </c>
      <c r="F146" s="41"/>
      <c r="G146" s="41"/>
      <c r="H146" s="41">
        <f t="shared" si="14"/>
        <v>-100</v>
      </c>
      <c r="I146" s="41">
        <f t="shared" si="14"/>
        <v>-1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150</v>
      </c>
      <c r="E147" s="41">
        <v>2.9</v>
      </c>
      <c r="F147" s="41"/>
      <c r="G147" s="41"/>
      <c r="H147" s="41">
        <f t="shared" si="14"/>
        <v>-150</v>
      </c>
      <c r="I147" s="41">
        <f t="shared" si="14"/>
        <v>-2.9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300</v>
      </c>
      <c r="E148" s="41">
        <v>6.6</v>
      </c>
      <c r="F148" s="41"/>
      <c r="G148" s="41"/>
      <c r="H148" s="41">
        <f t="shared" si="14"/>
        <v>-300</v>
      </c>
      <c r="I148" s="41">
        <f t="shared" si="14"/>
        <v>-6.6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/>
      <c r="E149" s="41">
        <v>0</v>
      </c>
      <c r="F149" s="41"/>
      <c r="G149" s="41"/>
      <c r="H149" s="41">
        <f t="shared" si="14"/>
        <v>0</v>
      </c>
      <c r="I149" s="41">
        <f t="shared" si="14"/>
        <v>0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15</v>
      </c>
      <c r="E150" s="41">
        <v>21.4</v>
      </c>
      <c r="F150" s="41"/>
      <c r="G150" s="41"/>
      <c r="H150" s="41">
        <f t="shared" si="14"/>
        <v>-15</v>
      </c>
      <c r="I150" s="41">
        <f t="shared" si="14"/>
        <v>-21.4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1</v>
      </c>
      <c r="E151" s="41">
        <v>13.2</v>
      </c>
      <c r="F151" s="41"/>
      <c r="G151" s="41"/>
      <c r="H151" s="41">
        <f t="shared" si="14"/>
        <v>-1</v>
      </c>
      <c r="I151" s="41">
        <f t="shared" si="14"/>
        <v>-13.2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900</v>
      </c>
      <c r="E154" s="41">
        <v>45</v>
      </c>
      <c r="F154" s="41"/>
      <c r="G154" s="41"/>
      <c r="H154" s="41">
        <f t="shared" si="14"/>
        <v>-900</v>
      </c>
      <c r="I154" s="41">
        <f t="shared" si="14"/>
        <v>-45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/>
      <c r="E155" s="41">
        <v>0</v>
      </c>
      <c r="F155" s="41"/>
      <c r="G155" s="41"/>
      <c r="H155" s="41">
        <f t="shared" si="14"/>
        <v>0</v>
      </c>
      <c r="I155" s="41">
        <f t="shared" si="14"/>
        <v>0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/>
      <c r="E163" s="41">
        <v>0</v>
      </c>
      <c r="F163" s="41"/>
      <c r="G163" s="41"/>
      <c r="H163" s="41">
        <f t="shared" si="14"/>
        <v>0</v>
      </c>
      <c r="I163" s="41">
        <f t="shared" si="14"/>
        <v>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3</v>
      </c>
      <c r="E168" s="41">
        <v>74.400000000000006</v>
      </c>
      <c r="F168" s="41"/>
      <c r="G168" s="41"/>
      <c r="H168" s="41">
        <f t="shared" si="14"/>
        <v>-3</v>
      </c>
      <c r="I168" s="41">
        <f t="shared" si="14"/>
        <v>-74.400000000000006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>
        <v>2</v>
      </c>
      <c r="E170" s="41">
        <v>53.8</v>
      </c>
      <c r="F170" s="41"/>
      <c r="G170" s="41"/>
      <c r="H170" s="41">
        <f t="shared" si="14"/>
        <v>-2</v>
      </c>
      <c r="I170" s="41">
        <f t="shared" si="14"/>
        <v>-53.8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11000</v>
      </c>
      <c r="E173" s="41">
        <v>913</v>
      </c>
      <c r="F173" s="41"/>
      <c r="G173" s="41"/>
      <c r="H173" s="41">
        <f t="shared" si="14"/>
        <v>-11000</v>
      </c>
      <c r="I173" s="41">
        <f t="shared" si="14"/>
        <v>-913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22.5</v>
      </c>
      <c r="E182" s="41">
        <v>135</v>
      </c>
      <c r="F182" s="41"/>
      <c r="G182" s="41"/>
      <c r="H182" s="41">
        <f t="shared" si="14"/>
        <v>-22.5</v>
      </c>
      <c r="I182" s="41">
        <f t="shared" si="14"/>
        <v>-135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>
        <v>1.5</v>
      </c>
      <c r="E184" s="41">
        <v>9</v>
      </c>
      <c r="F184" s="41"/>
      <c r="G184" s="41"/>
      <c r="H184" s="41">
        <f t="shared" si="14"/>
        <v>-1.5</v>
      </c>
      <c r="I184" s="41">
        <f t="shared" si="14"/>
        <v>-9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>
        <v>5</v>
      </c>
      <c r="E204" s="41">
        <v>2.8</v>
      </c>
      <c r="F204" s="41"/>
      <c r="G204" s="41"/>
      <c r="H204" s="41">
        <f t="shared" si="14"/>
        <v>-5</v>
      </c>
      <c r="I204" s="41">
        <f t="shared" si="14"/>
        <v>-2.8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30</v>
      </c>
      <c r="E205" s="41">
        <v>15</v>
      </c>
      <c r="F205" s="41"/>
      <c r="G205" s="41"/>
      <c r="H205" s="41">
        <f t="shared" si="14"/>
        <v>-30</v>
      </c>
      <c r="I205" s="41">
        <f t="shared" si="14"/>
        <v>-15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5</v>
      </c>
      <c r="E257" s="41">
        <v>19.399999999999999</v>
      </c>
      <c r="F257" s="41"/>
      <c r="G257" s="41"/>
      <c r="H257" s="41">
        <f t="shared" si="16"/>
        <v>-5</v>
      </c>
      <c r="I257" s="41">
        <f t="shared" si="15"/>
        <v>-19.399999999999999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10</v>
      </c>
      <c r="E258" s="41">
        <v>33.4</v>
      </c>
      <c r="F258" s="41"/>
      <c r="G258" s="41"/>
      <c r="H258" s="41">
        <f t="shared" si="16"/>
        <v>-10</v>
      </c>
      <c r="I258" s="41">
        <f t="shared" si="15"/>
        <v>-33.4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30</v>
      </c>
      <c r="E259" s="41">
        <v>92.5</v>
      </c>
      <c r="F259" s="41"/>
      <c r="G259" s="41"/>
      <c r="H259" s="41">
        <f t="shared" si="16"/>
        <v>-30</v>
      </c>
      <c r="I259" s="41">
        <f t="shared" si="15"/>
        <v>-92.5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>
        <v>5</v>
      </c>
      <c r="E283" s="41">
        <v>29.9</v>
      </c>
      <c r="F283" s="41"/>
      <c r="G283" s="41"/>
      <c r="H283" s="41">
        <f t="shared" si="16"/>
        <v>-5</v>
      </c>
      <c r="I283" s="41">
        <f t="shared" si="15"/>
        <v>-29.9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10</v>
      </c>
      <c r="E284" s="41">
        <v>63.4</v>
      </c>
      <c r="F284" s="41"/>
      <c r="G284" s="41"/>
      <c r="H284" s="41">
        <f t="shared" si="16"/>
        <v>-10</v>
      </c>
      <c r="I284" s="41">
        <f t="shared" si="15"/>
        <v>-63.4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>
        <v>5</v>
      </c>
      <c r="E286" s="41">
        <v>47.5</v>
      </c>
      <c r="F286" s="41"/>
      <c r="G286" s="41"/>
      <c r="H286" s="41">
        <f t="shared" si="16"/>
        <v>-5</v>
      </c>
      <c r="I286" s="41">
        <f t="shared" si="15"/>
        <v>-47.5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 t="s">
        <v>438</v>
      </c>
      <c r="E300" s="41">
        <v>17.399999999999999</v>
      </c>
      <c r="F300" s="41"/>
      <c r="G300" s="41"/>
      <c r="H300" s="41">
        <f t="shared" si="16"/>
        <v>-20</v>
      </c>
      <c r="I300" s="41">
        <f t="shared" si="15"/>
        <v>-17.399999999999999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0</v>
      </c>
      <c r="F305" s="37"/>
      <c r="G305" s="37">
        <f>SUM(G306:G331)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:H331" si="17">F306-D306</f>
        <v>0</v>
      </c>
      <c r="I306" s="41">
        <f t="shared" ref="I306:I331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1038.9000000000001</v>
      </c>
      <c r="F332" s="37"/>
      <c r="G332" s="37">
        <f>SUM(G335:G344)</f>
        <v>0</v>
      </c>
      <c r="H332" s="37">
        <f t="shared" ref="H332:I332" si="19">F332-D332</f>
        <v>0</v>
      </c>
      <c r="I332" s="37">
        <f t="shared" si="19"/>
        <v>-1038.9000000000001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1865.1</v>
      </c>
      <c r="E335" s="41">
        <v>893.4</v>
      </c>
      <c r="F335" s="41"/>
      <c r="G335" s="41"/>
      <c r="H335" s="41">
        <f t="shared" ref="H335:I345" si="20">F335-D335</f>
        <v>-1865.1</v>
      </c>
      <c r="I335" s="41">
        <f t="shared" si="20"/>
        <v>-893.4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39"/>
      <c r="E336" s="41">
        <v>0</v>
      </c>
      <c r="F336" s="41"/>
      <c r="G336" s="41"/>
      <c r="H336" s="41">
        <f t="shared" si="20"/>
        <v>0</v>
      </c>
      <c r="I336" s="41">
        <f t="shared" si="20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39"/>
      <c r="E337" s="41">
        <v>0</v>
      </c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39">
        <v>4</v>
      </c>
      <c r="E338" s="41">
        <v>104</v>
      </c>
      <c r="F338" s="41"/>
      <c r="G338" s="41"/>
      <c r="H338" s="41">
        <f t="shared" si="20"/>
        <v>-4</v>
      </c>
      <c r="I338" s="41">
        <f t="shared" si="20"/>
        <v>-104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39"/>
      <c r="E339" s="41">
        <v>0</v>
      </c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x14ac:dyDescent="0.25">
      <c r="A340" s="39">
        <v>6</v>
      </c>
      <c r="B340" s="55" t="s">
        <v>361</v>
      </c>
      <c r="C340" s="39" t="s">
        <v>16</v>
      </c>
      <c r="D340" s="39">
        <v>4</v>
      </c>
      <c r="E340" s="41">
        <v>4</v>
      </c>
      <c r="F340" s="41"/>
      <c r="G340" s="41"/>
      <c r="H340" s="41">
        <f>F340-D340</f>
        <v>-4</v>
      </c>
      <c r="I340" s="41">
        <f t="shared" si="20"/>
        <v>-4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39"/>
      <c r="E341" s="41">
        <v>0</v>
      </c>
      <c r="F341" s="41"/>
      <c r="G341" s="41"/>
      <c r="H341" s="41">
        <f t="shared" ref="H341:H344" si="21">F341-D341</f>
        <v>0</v>
      </c>
      <c r="I341" s="41">
        <f t="shared" si="20"/>
        <v>0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39"/>
      <c r="E342" s="41">
        <v>0</v>
      </c>
      <c r="F342" s="41"/>
      <c r="G342" s="41"/>
      <c r="H342" s="41">
        <f t="shared" si="21"/>
        <v>0</v>
      </c>
      <c r="I342" s="41">
        <f t="shared" si="20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39">
        <v>15</v>
      </c>
      <c r="E343" s="41">
        <v>37.5</v>
      </c>
      <c r="F343" s="41"/>
      <c r="G343" s="41"/>
      <c r="H343" s="41">
        <f t="shared" si="21"/>
        <v>-15</v>
      </c>
      <c r="I343" s="41">
        <f t="shared" si="20"/>
        <v>-37.5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39"/>
      <c r="E344" s="41">
        <v>0</v>
      </c>
      <c r="F344" s="41"/>
      <c r="G344" s="41"/>
      <c r="H344" s="41">
        <f t="shared" si="21"/>
        <v>0</v>
      </c>
      <c r="I344" s="41">
        <f t="shared" si="20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386.30000000000007</v>
      </c>
      <c r="F345" s="37"/>
      <c r="G345" s="37">
        <f>SUM(G348:G420)</f>
        <v>0</v>
      </c>
      <c r="H345" s="37">
        <f t="shared" si="20"/>
        <v>0</v>
      </c>
      <c r="I345" s="37">
        <f t="shared" si="20"/>
        <v>-386.30000000000007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>
        <v>50</v>
      </c>
      <c r="E348" s="41">
        <v>6.1</v>
      </c>
      <c r="F348" s="41"/>
      <c r="G348" s="41"/>
      <c r="H348" s="41">
        <f t="shared" ref="H348:I363" si="22">F348-D348</f>
        <v>-50</v>
      </c>
      <c r="I348" s="41">
        <f t="shared" si="22"/>
        <v>-6.1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/>
      <c r="E349" s="41">
        <v>0</v>
      </c>
      <c r="F349" s="41"/>
      <c r="G349" s="41"/>
      <c r="H349" s="41">
        <f t="shared" si="22"/>
        <v>0</v>
      </c>
      <c r="I349" s="41">
        <f t="shared" si="22"/>
        <v>0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2"/>
        <v>0</v>
      </c>
      <c r="I350" s="41">
        <f t="shared" si="22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>
        <v>30</v>
      </c>
      <c r="E352" s="41">
        <v>6</v>
      </c>
      <c r="F352" s="41"/>
      <c r="G352" s="41"/>
      <c r="H352" s="41">
        <f t="shared" si="22"/>
        <v>-30</v>
      </c>
      <c r="I352" s="41">
        <f t="shared" si="22"/>
        <v>-6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2"/>
        <v>0</v>
      </c>
      <c r="I353" s="41">
        <f t="shared" si="22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>
        <v>25</v>
      </c>
      <c r="E354" s="41">
        <v>8.8000000000000007</v>
      </c>
      <c r="F354" s="41"/>
      <c r="G354" s="41"/>
      <c r="H354" s="41">
        <f t="shared" si="22"/>
        <v>-25</v>
      </c>
      <c r="I354" s="41">
        <f t="shared" si="22"/>
        <v>-8.8000000000000007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>
        <v>20</v>
      </c>
      <c r="E355" s="41">
        <v>4.5999999999999996</v>
      </c>
      <c r="F355" s="41"/>
      <c r="G355" s="41"/>
      <c r="H355" s="41">
        <f t="shared" si="22"/>
        <v>-20</v>
      </c>
      <c r="I355" s="41">
        <f t="shared" si="22"/>
        <v>-4.5999999999999996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/>
      <c r="E356" s="41">
        <v>0</v>
      </c>
      <c r="F356" s="41"/>
      <c r="G356" s="41"/>
      <c r="H356" s="41">
        <f t="shared" si="22"/>
        <v>0</v>
      </c>
      <c r="I356" s="41">
        <f t="shared" si="22"/>
        <v>0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/>
      <c r="E357" s="41">
        <v>0</v>
      </c>
      <c r="F357" s="41"/>
      <c r="G357" s="41"/>
      <c r="H357" s="41">
        <f t="shared" si="22"/>
        <v>0</v>
      </c>
      <c r="I357" s="41">
        <f t="shared" si="22"/>
        <v>0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>
        <v>1</v>
      </c>
      <c r="E360" s="41">
        <v>0.1</v>
      </c>
      <c r="F360" s="41"/>
      <c r="G360" s="41"/>
      <c r="H360" s="41">
        <f t="shared" si="22"/>
        <v>-1</v>
      </c>
      <c r="I360" s="41">
        <f t="shared" si="22"/>
        <v>-0.1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/>
      <c r="E361" s="41">
        <v>0</v>
      </c>
      <c r="F361" s="41"/>
      <c r="G361" s="41"/>
      <c r="H361" s="41">
        <f t="shared" si="22"/>
        <v>0</v>
      </c>
      <c r="I361" s="41">
        <f t="shared" si="22"/>
        <v>0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>
        <v>13</v>
      </c>
      <c r="E363" s="41">
        <v>2.6</v>
      </c>
      <c r="F363" s="41"/>
      <c r="G363" s="41"/>
      <c r="H363" s="41">
        <f t="shared" si="22"/>
        <v>-13</v>
      </c>
      <c r="I363" s="41">
        <f t="shared" si="22"/>
        <v>-2.6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>
        <v>400</v>
      </c>
      <c r="E364" s="41">
        <v>40</v>
      </c>
      <c r="F364" s="41"/>
      <c r="G364" s="41"/>
      <c r="H364" s="41">
        <f t="shared" ref="H364:I427" si="23">F364-D364</f>
        <v>-400</v>
      </c>
      <c r="I364" s="41">
        <f t="shared" si="23"/>
        <v>-40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>
        <v>20</v>
      </c>
      <c r="E365" s="41">
        <v>7.4</v>
      </c>
      <c r="F365" s="41"/>
      <c r="G365" s="41"/>
      <c r="H365" s="41">
        <f t="shared" si="23"/>
        <v>-20</v>
      </c>
      <c r="I365" s="41">
        <f t="shared" si="23"/>
        <v>-7.4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>
        <v>28</v>
      </c>
      <c r="E366" s="41">
        <v>3.1</v>
      </c>
      <c r="F366" s="41"/>
      <c r="G366" s="41"/>
      <c r="H366" s="41">
        <f t="shared" si="23"/>
        <v>-28</v>
      </c>
      <c r="I366" s="41">
        <f t="shared" si="23"/>
        <v>-3.1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/>
      <c r="E367" s="41">
        <v>0</v>
      </c>
      <c r="F367" s="41"/>
      <c r="G367" s="41"/>
      <c r="H367" s="41">
        <f t="shared" si="23"/>
        <v>0</v>
      </c>
      <c r="I367" s="41">
        <f t="shared" si="23"/>
        <v>0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>
        <v>16</v>
      </c>
      <c r="E370" s="41">
        <v>63</v>
      </c>
      <c r="F370" s="41"/>
      <c r="G370" s="41"/>
      <c r="H370" s="41">
        <f t="shared" si="23"/>
        <v>-16</v>
      </c>
      <c r="I370" s="41">
        <f t="shared" si="23"/>
        <v>-63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/>
      <c r="E372" s="41">
        <v>0</v>
      </c>
      <c r="F372" s="41"/>
      <c r="G372" s="41"/>
      <c r="H372" s="41">
        <f t="shared" si="23"/>
        <v>0</v>
      </c>
      <c r="I372" s="41">
        <f t="shared" si="23"/>
        <v>0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/>
      <c r="E373" s="41">
        <v>0</v>
      </c>
      <c r="F373" s="41"/>
      <c r="G373" s="41"/>
      <c r="H373" s="41">
        <f t="shared" si="23"/>
        <v>0</v>
      </c>
      <c r="I373" s="41">
        <f t="shared" si="23"/>
        <v>0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/>
      <c r="E374" s="41">
        <v>0</v>
      </c>
      <c r="F374" s="41"/>
      <c r="G374" s="41"/>
      <c r="H374" s="41">
        <f t="shared" si="23"/>
        <v>0</v>
      </c>
      <c r="I374" s="41">
        <f t="shared" si="23"/>
        <v>0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3"/>
        <v>0</v>
      </c>
      <c r="I375" s="41">
        <f t="shared" si="23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/>
      <c r="E376" s="41">
        <v>0</v>
      </c>
      <c r="F376" s="41"/>
      <c r="G376" s="41"/>
      <c r="H376" s="41">
        <f t="shared" si="23"/>
        <v>0</v>
      </c>
      <c r="I376" s="41">
        <f t="shared" si="23"/>
        <v>0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/>
      <c r="E377" s="41">
        <v>0</v>
      </c>
      <c r="F377" s="41"/>
      <c r="G377" s="41"/>
      <c r="H377" s="41">
        <f t="shared" si="23"/>
        <v>0</v>
      </c>
      <c r="I377" s="41">
        <f t="shared" si="23"/>
        <v>0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>
        <v>15</v>
      </c>
      <c r="E378" s="41">
        <v>8.3000000000000007</v>
      </c>
      <c r="F378" s="41"/>
      <c r="G378" s="41"/>
      <c r="H378" s="41">
        <f t="shared" si="23"/>
        <v>-15</v>
      </c>
      <c r="I378" s="41">
        <f t="shared" si="23"/>
        <v>-8.3000000000000007</v>
      </c>
    </row>
    <row r="379" spans="1:9" s="43" customFormat="1" x14ac:dyDescent="0.25">
      <c r="A379" s="39">
        <v>32</v>
      </c>
      <c r="B379" s="55" t="s">
        <v>314</v>
      </c>
      <c r="C379" s="39" t="s">
        <v>16</v>
      </c>
      <c r="D379" s="39"/>
      <c r="E379" s="41">
        <v>0</v>
      </c>
      <c r="F379" s="41"/>
      <c r="G379" s="41"/>
      <c r="H379" s="41">
        <f t="shared" si="23"/>
        <v>0</v>
      </c>
      <c r="I379" s="41">
        <f t="shared" si="23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>
        <v>100</v>
      </c>
      <c r="E381" s="41">
        <v>10.5</v>
      </c>
      <c r="F381" s="41"/>
      <c r="G381" s="41"/>
      <c r="H381" s="41">
        <f t="shared" si="23"/>
        <v>-100</v>
      </c>
      <c r="I381" s="41">
        <f t="shared" si="23"/>
        <v>-10.5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3"/>
        <v>0</v>
      </c>
      <c r="I382" s="41">
        <f t="shared" si="23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>
        <v>40</v>
      </c>
      <c r="E383" s="41">
        <v>20</v>
      </c>
      <c r="F383" s="41"/>
      <c r="G383" s="41"/>
      <c r="H383" s="41">
        <f t="shared" si="23"/>
        <v>-40</v>
      </c>
      <c r="I383" s="41">
        <f t="shared" si="23"/>
        <v>-20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>
        <v>200</v>
      </c>
      <c r="E384" s="41">
        <v>87.8</v>
      </c>
      <c r="F384" s="41"/>
      <c r="G384" s="41"/>
      <c r="H384" s="41">
        <f t="shared" si="23"/>
        <v>-200</v>
      </c>
      <c r="I384" s="41">
        <f t="shared" si="23"/>
        <v>-87.8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>
        <v>100</v>
      </c>
      <c r="E386" s="41">
        <v>96.4</v>
      </c>
      <c r="F386" s="41"/>
      <c r="G386" s="41"/>
      <c r="H386" s="41">
        <f t="shared" si="23"/>
        <v>-100</v>
      </c>
      <c r="I386" s="41">
        <f t="shared" si="23"/>
        <v>-96.4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/>
      <c r="E389" s="41">
        <v>0</v>
      </c>
      <c r="F389" s="41"/>
      <c r="G389" s="41"/>
      <c r="H389" s="41">
        <f t="shared" si="23"/>
        <v>0</v>
      </c>
      <c r="I389" s="41">
        <f t="shared" si="23"/>
        <v>0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/>
      <c r="E391" s="41">
        <v>0</v>
      </c>
      <c r="F391" s="41"/>
      <c r="G391" s="41"/>
      <c r="H391" s="41">
        <f t="shared" si="23"/>
        <v>0</v>
      </c>
      <c r="I391" s="41">
        <f t="shared" si="23"/>
        <v>0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>
        <v>30</v>
      </c>
      <c r="E392" s="41">
        <v>19.5</v>
      </c>
      <c r="F392" s="41"/>
      <c r="G392" s="41"/>
      <c r="H392" s="41">
        <f t="shared" si="23"/>
        <v>-30</v>
      </c>
      <c r="I392" s="41">
        <f t="shared" si="23"/>
        <v>-19.5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/>
      <c r="E396" s="41">
        <v>0</v>
      </c>
      <c r="F396" s="41"/>
      <c r="G396" s="41"/>
      <c r="H396" s="41">
        <f t="shared" si="23"/>
        <v>0</v>
      </c>
      <c r="I396" s="41">
        <f t="shared" si="23"/>
        <v>0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>
        <v>1</v>
      </c>
      <c r="E397" s="41">
        <v>2.1</v>
      </c>
      <c r="F397" s="41"/>
      <c r="G397" s="41"/>
      <c r="H397" s="41">
        <f t="shared" si="23"/>
        <v>-1</v>
      </c>
      <c r="I397" s="41">
        <f t="shared" si="23"/>
        <v>-2.1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/>
      <c r="E400" s="41">
        <v>0</v>
      </c>
      <c r="F400" s="41"/>
      <c r="G400" s="41"/>
      <c r="H400" s="41">
        <f t="shared" si="23"/>
        <v>0</v>
      </c>
      <c r="I400" s="41">
        <f t="shared" si="23"/>
        <v>0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/>
      <c r="E408" s="41">
        <v>0</v>
      </c>
      <c r="F408" s="41"/>
      <c r="G408" s="41"/>
      <c r="H408" s="41">
        <f t="shared" si="23"/>
        <v>0</v>
      </c>
      <c r="I408" s="41">
        <f t="shared" si="23"/>
        <v>0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173</v>
      </c>
      <c r="F421" s="37"/>
      <c r="G421" s="37">
        <f>SUM(G424:G452)</f>
        <v>0</v>
      </c>
      <c r="H421" s="37">
        <f t="shared" si="23"/>
        <v>0</v>
      </c>
      <c r="I421" s="37">
        <f t="shared" si="23"/>
        <v>-173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3"/>
        <v>0</v>
      </c>
      <c r="I422" s="41">
        <f t="shared" si="23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>
        <v>5</v>
      </c>
      <c r="E424" s="41">
        <v>12.5</v>
      </c>
      <c r="F424" s="41"/>
      <c r="G424" s="41"/>
      <c r="H424" s="41">
        <f t="shared" si="23"/>
        <v>-5</v>
      </c>
      <c r="I424" s="41">
        <f t="shared" si="23"/>
        <v>-12.5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>
        <v>5</v>
      </c>
      <c r="E425" s="41">
        <v>9</v>
      </c>
      <c r="F425" s="41"/>
      <c r="G425" s="41"/>
      <c r="H425" s="41">
        <f t="shared" si="23"/>
        <v>-5</v>
      </c>
      <c r="I425" s="41">
        <f t="shared" si="23"/>
        <v>-9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>
        <v>5</v>
      </c>
      <c r="E426" s="41">
        <v>29</v>
      </c>
      <c r="F426" s="41"/>
      <c r="G426" s="41"/>
      <c r="H426" s="41">
        <f t="shared" si="23"/>
        <v>-5</v>
      </c>
      <c r="I426" s="41">
        <f t="shared" si="23"/>
        <v>-29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>
        <v>0</v>
      </c>
      <c r="E427" s="41">
        <v>0</v>
      </c>
      <c r="F427" s="41"/>
      <c r="G427" s="41"/>
      <c r="H427" s="41">
        <f t="shared" si="23"/>
        <v>0</v>
      </c>
      <c r="I427" s="41">
        <f t="shared" si="23"/>
        <v>0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>
        <v>1</v>
      </c>
      <c r="E428" s="41">
        <v>20</v>
      </c>
      <c r="F428" s="41"/>
      <c r="G428" s="41"/>
      <c r="H428" s="41">
        <f t="shared" ref="H428:I452" si="24">F428-D428</f>
        <v>-1</v>
      </c>
      <c r="I428" s="41">
        <f t="shared" si="24"/>
        <v>-20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>
        <v>2</v>
      </c>
      <c r="E429" s="41">
        <v>16</v>
      </c>
      <c r="F429" s="41"/>
      <c r="G429" s="41"/>
      <c r="H429" s="41">
        <f t="shared" si="24"/>
        <v>-2</v>
      </c>
      <c r="I429" s="41">
        <f t="shared" si="24"/>
        <v>-16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>
        <v>16</v>
      </c>
      <c r="E430" s="41">
        <v>3.3</v>
      </c>
      <c r="F430" s="41"/>
      <c r="G430" s="41"/>
      <c r="H430" s="41">
        <f t="shared" si="24"/>
        <v>-16</v>
      </c>
      <c r="I430" s="41">
        <f t="shared" si="24"/>
        <v>-3.3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/>
      <c r="E431" s="41">
        <v>0</v>
      </c>
      <c r="F431" s="41"/>
      <c r="G431" s="41"/>
      <c r="H431" s="41">
        <f t="shared" si="24"/>
        <v>0</v>
      </c>
      <c r="I431" s="41">
        <f t="shared" si="24"/>
        <v>0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>
        <v>16</v>
      </c>
      <c r="E433" s="41">
        <v>83.2</v>
      </c>
      <c r="F433" s="41"/>
      <c r="G433" s="41"/>
      <c r="H433" s="41">
        <f t="shared" si="24"/>
        <v>-16</v>
      </c>
      <c r="I433" s="41">
        <f t="shared" si="24"/>
        <v>-83.2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4"/>
        <v>0</v>
      </c>
      <c r="I434" s="41">
        <f t="shared" si="24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4"/>
        <v>0</v>
      </c>
      <c r="I442" s="41">
        <f t="shared" si="24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4"/>
        <v>0</v>
      </c>
      <c r="I451" s="41">
        <f t="shared" si="24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725.2</v>
      </c>
      <c r="F453" s="37"/>
      <c r="G453" s="37">
        <f>SUM(G456:G458)</f>
        <v>725.14400000000001</v>
      </c>
      <c r="H453" s="37">
        <f t="shared" ref="H453:I453" si="25">F453-D453</f>
        <v>0</v>
      </c>
      <c r="I453" s="37">
        <f t="shared" si="25"/>
        <v>-5.6000000000040018E-2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11.1</v>
      </c>
      <c r="F456" s="41"/>
      <c r="G456" s="41">
        <v>11</v>
      </c>
      <c r="H456" s="41">
        <f t="shared" ref="H456:I459" si="26">F456-D456</f>
        <v>0</v>
      </c>
      <c r="I456" s="41">
        <f t="shared" si="26"/>
        <v>-9.9999999999999645E-2</v>
      </c>
    </row>
    <row r="457" spans="1:9" s="43" customFormat="1" x14ac:dyDescent="0.25">
      <c r="A457" s="39">
        <v>2</v>
      </c>
      <c r="B457" s="45" t="s">
        <v>101</v>
      </c>
      <c r="C457" s="39" t="s">
        <v>16</v>
      </c>
      <c r="D457" s="39"/>
      <c r="E457" s="41">
        <v>714.1</v>
      </c>
      <c r="F457" s="41"/>
      <c r="G457" s="41">
        <v>714.14400000000001</v>
      </c>
      <c r="H457" s="41">
        <f t="shared" si="26"/>
        <v>0</v>
      </c>
      <c r="I457" s="41">
        <f t="shared" si="26"/>
        <v>4.399999999998272E-2</v>
      </c>
    </row>
    <row r="458" spans="1:9" s="43" customFormat="1" x14ac:dyDescent="0.25">
      <c r="A458" s="39">
        <v>3</v>
      </c>
      <c r="B458" s="45"/>
      <c r="C458" s="39" t="s">
        <v>16</v>
      </c>
      <c r="D458" s="39"/>
      <c r="E458" s="41"/>
      <c r="F458" s="41"/>
      <c r="G458" s="41"/>
      <c r="H458" s="41">
        <f t="shared" si="26"/>
        <v>0</v>
      </c>
      <c r="I458" s="41">
        <f t="shared" si="26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6"/>
        <v>0</v>
      </c>
      <c r="I459" s="37">
        <f t="shared" si="26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7">F462-D462</f>
        <v>0</v>
      </c>
      <c r="I462" s="41">
        <f t="shared" si="27"/>
        <v>0</v>
      </c>
    </row>
    <row r="463" spans="1:9" s="43" customFormat="1" x14ac:dyDescent="0.25">
      <c r="A463" s="39">
        <v>2</v>
      </c>
      <c r="B463" s="45"/>
      <c r="C463" s="39" t="s">
        <v>16</v>
      </c>
      <c r="D463" s="39"/>
      <c r="E463" s="41"/>
      <c r="F463" s="41"/>
      <c r="G463" s="41"/>
      <c r="H463" s="41">
        <f t="shared" si="27"/>
        <v>0</v>
      </c>
      <c r="I463" s="41">
        <f t="shared" si="27"/>
        <v>0</v>
      </c>
    </row>
    <row r="464" spans="1:9" s="43" customFormat="1" x14ac:dyDescent="0.25">
      <c r="A464" s="39">
        <v>3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38" customFormat="1" ht="23.25" customHeight="1" x14ac:dyDescent="0.25">
      <c r="A465" s="34">
        <v>20</v>
      </c>
      <c r="B465" s="35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7"/>
        <v>0</v>
      </c>
      <c r="I465" s="37">
        <f t="shared" si="27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8">F468-D468</f>
        <v>0</v>
      </c>
      <c r="I468" s="41">
        <f t="shared" si="28"/>
        <v>0</v>
      </c>
    </row>
    <row r="469" spans="1:9" s="43" customFormat="1" x14ac:dyDescent="0.25">
      <c r="A469" s="39">
        <v>2</v>
      </c>
      <c r="B469" s="45"/>
      <c r="C469" s="39" t="s">
        <v>16</v>
      </c>
      <c r="D469" s="39"/>
      <c r="E469" s="41"/>
      <c r="F469" s="41"/>
      <c r="G469" s="41"/>
      <c r="H469" s="41">
        <f t="shared" si="28"/>
        <v>0</v>
      </c>
      <c r="I469" s="41">
        <f t="shared" si="28"/>
        <v>0</v>
      </c>
    </row>
    <row r="470" spans="1:9" s="43" customFormat="1" x14ac:dyDescent="0.25">
      <c r="A470" s="39">
        <v>3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38" customFormat="1" ht="23.25" customHeight="1" x14ac:dyDescent="0.25">
      <c r="A471" s="34">
        <v>21</v>
      </c>
      <c r="B471" s="35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8"/>
        <v>0</v>
      </c>
      <c r="I471" s="37">
        <f t="shared" si="28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29">F474-D474</f>
        <v>0</v>
      </c>
      <c r="I474" s="41">
        <f t="shared" si="29"/>
        <v>0</v>
      </c>
    </row>
    <row r="475" spans="1:9" s="43" customFormat="1" x14ac:dyDescent="0.25">
      <c r="A475" s="39">
        <v>2</v>
      </c>
      <c r="B475" s="45"/>
      <c r="C475" s="39" t="s">
        <v>16</v>
      </c>
      <c r="D475" s="39"/>
      <c r="E475" s="41"/>
      <c r="F475" s="41"/>
      <c r="G475" s="41"/>
      <c r="H475" s="41">
        <f t="shared" si="29"/>
        <v>0</v>
      </c>
      <c r="I475" s="41">
        <f t="shared" si="29"/>
        <v>0</v>
      </c>
    </row>
    <row r="476" spans="1:9" s="43" customFormat="1" x14ac:dyDescent="0.25">
      <c r="A476" s="39">
        <v>3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4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33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8554687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582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16178.2</v>
      </c>
      <c r="F10" s="37"/>
      <c r="G10" s="37">
        <f>SUM(G13:G15)</f>
        <v>16365.5</v>
      </c>
      <c r="H10" s="37">
        <f>F10-D10</f>
        <v>0</v>
      </c>
      <c r="I10" s="37">
        <f>G10-E10</f>
        <v>187.29999999999927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6117.2</v>
      </c>
      <c r="F13" s="41"/>
      <c r="G13" s="41">
        <v>6304.5</v>
      </c>
      <c r="H13" s="41">
        <f t="shared" ref="H13:I16" si="0">F13-D13</f>
        <v>0</v>
      </c>
      <c r="I13" s="41">
        <f t="shared" si="0"/>
        <v>187.30000000000018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10061</v>
      </c>
      <c r="F15" s="41"/>
      <c r="G15" s="41">
        <v>10061</v>
      </c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1161.5999999999999</v>
      </c>
      <c r="F16" s="37"/>
      <c r="G16" s="37">
        <f>SUM(G19:G21)</f>
        <v>1770</v>
      </c>
      <c r="H16" s="37">
        <f t="shared" si="0"/>
        <v>0</v>
      </c>
      <c r="I16" s="37">
        <f t="shared" si="0"/>
        <v>608.40000000000009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969.6</v>
      </c>
      <c r="F19" s="41"/>
      <c r="G19" s="41">
        <v>1386</v>
      </c>
      <c r="H19" s="41">
        <f t="shared" ref="H19:I22" si="1">F19-D19</f>
        <v>0</v>
      </c>
      <c r="I19" s="41">
        <f t="shared" si="1"/>
        <v>416.4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192</v>
      </c>
      <c r="F20" s="41"/>
      <c r="G20" s="41">
        <v>384</v>
      </c>
      <c r="H20" s="41">
        <f t="shared" si="1"/>
        <v>0</v>
      </c>
      <c r="I20" s="41">
        <f t="shared" si="1"/>
        <v>192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22977.4</v>
      </c>
      <c r="F22" s="37"/>
      <c r="G22" s="37">
        <f>SUM(G25:G31)</f>
        <v>32936.400000000001</v>
      </c>
      <c r="H22" s="37">
        <f t="shared" si="1"/>
        <v>0</v>
      </c>
      <c r="I22" s="37">
        <f t="shared" si="1"/>
        <v>9959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22077.4</v>
      </c>
      <c r="F25" s="41"/>
      <c r="G25" s="41">
        <v>29456</v>
      </c>
      <c r="H25" s="41">
        <f t="shared" ref="H25:I32" si="2">F25-D25</f>
        <v>0</v>
      </c>
      <c r="I25" s="41">
        <f t="shared" si="2"/>
        <v>7378.5999999999985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475</v>
      </c>
      <c r="H26" s="41">
        <f t="shared" si="2"/>
        <v>0</v>
      </c>
      <c r="I26" s="41">
        <f t="shared" si="2"/>
        <v>475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900</v>
      </c>
      <c r="F27" s="41"/>
      <c r="G27" s="41">
        <v>3005.4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1505.4</v>
      </c>
      <c r="F38" s="37"/>
      <c r="G38" s="37">
        <f>SUM(G41:G43)</f>
        <v>1505.4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1505.4</v>
      </c>
      <c r="F41" s="41"/>
      <c r="G41" s="41">
        <v>1505.4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371</v>
      </c>
      <c r="F44" s="37"/>
      <c r="G44" s="37">
        <f>SUM(G47:G54)</f>
        <v>0</v>
      </c>
      <c r="H44" s="37">
        <f t="shared" si="4"/>
        <v>0</v>
      </c>
      <c r="I44" s="37">
        <f t="shared" si="4"/>
        <v>-371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266</v>
      </c>
      <c r="F47" s="41"/>
      <c r="G47" s="41"/>
      <c r="H47" s="41">
        <f t="shared" ref="H47:I55" si="5">F47-D47</f>
        <v>0</v>
      </c>
      <c r="I47" s="41">
        <f t="shared" si="5"/>
        <v>-266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/>
      <c r="F52" s="41"/>
      <c r="G52" s="41"/>
      <c r="H52" s="41">
        <f t="shared" si="5"/>
        <v>0</v>
      </c>
      <c r="I52" s="41">
        <f t="shared" si="5"/>
        <v>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546</v>
      </c>
      <c r="F55" s="37"/>
      <c r="G55" s="37">
        <f>SUM(G58:G66)</f>
        <v>0</v>
      </c>
      <c r="H55" s="37">
        <f t="shared" si="5"/>
        <v>0</v>
      </c>
      <c r="I55" s="37">
        <f t="shared" si="5"/>
        <v>-546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360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779.1</v>
      </c>
      <c r="F85" s="37"/>
      <c r="G85" s="37">
        <f>SUM(G88:G96)</f>
        <v>154.80000000000001</v>
      </c>
      <c r="H85" s="37">
        <f t="shared" si="9"/>
        <v>0</v>
      </c>
      <c r="I85" s="37">
        <f t="shared" si="9"/>
        <v>-624.29999999999995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472.2</v>
      </c>
      <c r="F88" s="41"/>
      <c r="G88" s="41"/>
      <c r="H88" s="41">
        <f t="shared" ref="H88:I97" si="10">F88-D88</f>
        <v>0</v>
      </c>
      <c r="I88" s="41">
        <f t="shared" si="10"/>
        <v>-472.2</v>
      </c>
    </row>
    <row r="89" spans="1:9" s="43" customFormat="1" x14ac:dyDescent="0.25">
      <c r="A89" s="61">
        <v>2</v>
      </c>
      <c r="B89" s="63" t="s">
        <v>84</v>
      </c>
      <c r="C89" s="39" t="s">
        <v>16</v>
      </c>
      <c r="D89" s="39"/>
      <c r="E89" s="41"/>
      <c r="F89" s="41"/>
      <c r="G89" s="41"/>
      <c r="H89" s="41">
        <f t="shared" si="10"/>
        <v>0</v>
      </c>
      <c r="I89" s="41">
        <f t="shared" si="10"/>
        <v>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154.80000000000001</v>
      </c>
      <c r="F91" s="41"/>
      <c r="G91" s="41">
        <v>154.80000000000001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600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-600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600</v>
      </c>
      <c r="F100" s="41"/>
      <c r="G100" s="41"/>
      <c r="H100" s="41">
        <f t="shared" ref="H100:I103" si="11">F100-D100</f>
        <v>0</v>
      </c>
      <c r="I100" s="41">
        <f t="shared" si="11"/>
        <v>-600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3087.1</v>
      </c>
      <c r="F109" s="37"/>
      <c r="G109" s="37">
        <f>+G111+G305</f>
        <v>0</v>
      </c>
      <c r="H109" s="37">
        <f t="shared" si="12"/>
        <v>0</v>
      </c>
      <c r="I109" s="37">
        <f t="shared" si="12"/>
        <v>-3087.1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3087.1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-3087.1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2600</v>
      </c>
      <c r="E112" s="41">
        <v>1872</v>
      </c>
      <c r="F112" s="41"/>
      <c r="G112" s="41"/>
      <c r="H112" s="41">
        <f t="shared" si="13"/>
        <v>-2600</v>
      </c>
      <c r="I112" s="41">
        <f t="shared" si="13"/>
        <v>-1872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/>
      <c r="E113" s="41">
        <v>0</v>
      </c>
      <c r="F113" s="41"/>
      <c r="G113" s="41"/>
      <c r="H113" s="41">
        <f t="shared" si="13"/>
        <v>0</v>
      </c>
      <c r="I113" s="41">
        <f t="shared" si="13"/>
        <v>0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/>
      <c r="E114" s="41">
        <v>0</v>
      </c>
      <c r="F114" s="41"/>
      <c r="G114" s="41"/>
      <c r="H114" s="41">
        <f t="shared" si="13"/>
        <v>0</v>
      </c>
      <c r="I114" s="41">
        <f t="shared" si="13"/>
        <v>0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3"/>
        <v>0</v>
      </c>
      <c r="I115" s="41">
        <f t="shared" si="13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/>
      <c r="E116" s="41">
        <v>0</v>
      </c>
      <c r="F116" s="41"/>
      <c r="G116" s="41"/>
      <c r="H116" s="41">
        <f t="shared" si="13"/>
        <v>0</v>
      </c>
      <c r="I116" s="41">
        <f t="shared" si="13"/>
        <v>0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46000</v>
      </c>
      <c r="E119" s="41">
        <v>414</v>
      </c>
      <c r="F119" s="41"/>
      <c r="G119" s="41"/>
      <c r="H119" s="41">
        <f t="shared" si="13"/>
        <v>-46000</v>
      </c>
      <c r="I119" s="41">
        <f t="shared" si="13"/>
        <v>-414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1000</v>
      </c>
      <c r="E120" s="41">
        <v>50</v>
      </c>
      <c r="F120" s="41"/>
      <c r="G120" s="41"/>
      <c r="H120" s="41">
        <f t="shared" si="13"/>
        <v>-1000</v>
      </c>
      <c r="I120" s="41">
        <f t="shared" si="13"/>
        <v>-50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550</v>
      </c>
      <c r="E121" s="41">
        <v>14.9</v>
      </c>
      <c r="F121" s="41"/>
      <c r="G121" s="41"/>
      <c r="H121" s="41">
        <f t="shared" si="13"/>
        <v>-550</v>
      </c>
      <c r="I121" s="41">
        <f t="shared" si="13"/>
        <v>-14.9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1000</v>
      </c>
      <c r="E122" s="41">
        <v>16</v>
      </c>
      <c r="F122" s="41"/>
      <c r="G122" s="41"/>
      <c r="H122" s="41">
        <f t="shared" si="13"/>
        <v>-1000</v>
      </c>
      <c r="I122" s="41">
        <f t="shared" si="13"/>
        <v>-16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3"/>
        <v>0</v>
      </c>
      <c r="I124" s="41">
        <f t="shared" si="13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3"/>
        <v>0</v>
      </c>
      <c r="I125" s="41">
        <f t="shared" si="13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/>
      <c r="E127" s="41">
        <v>0</v>
      </c>
      <c r="F127" s="41"/>
      <c r="G127" s="41"/>
      <c r="H127" s="41">
        <f t="shared" ref="H127:I254" si="14">F127-D127</f>
        <v>0</v>
      </c>
      <c r="I127" s="41">
        <f t="shared" si="14"/>
        <v>0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/>
      <c r="E133" s="41">
        <v>0</v>
      </c>
      <c r="F133" s="41"/>
      <c r="G133" s="41"/>
      <c r="H133" s="41">
        <f t="shared" si="14"/>
        <v>0</v>
      </c>
      <c r="I133" s="41">
        <f t="shared" si="14"/>
        <v>0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/>
      <c r="E140" s="41">
        <v>0</v>
      </c>
      <c r="F140" s="41"/>
      <c r="G140" s="41"/>
      <c r="H140" s="41">
        <f t="shared" si="14"/>
        <v>0</v>
      </c>
      <c r="I140" s="41">
        <f t="shared" si="14"/>
        <v>0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/>
      <c r="E141" s="41">
        <v>0</v>
      </c>
      <c r="F141" s="41"/>
      <c r="G141" s="41"/>
      <c r="H141" s="41">
        <f t="shared" si="14"/>
        <v>0</v>
      </c>
      <c r="I141" s="41">
        <f t="shared" si="14"/>
        <v>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/>
      <c r="E142" s="41">
        <v>0</v>
      </c>
      <c r="F142" s="41"/>
      <c r="G142" s="41"/>
      <c r="H142" s="41">
        <f t="shared" si="14"/>
        <v>0</v>
      </c>
      <c r="I142" s="41">
        <f t="shared" si="14"/>
        <v>0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/>
      <c r="E144" s="41">
        <v>0</v>
      </c>
      <c r="F144" s="41"/>
      <c r="G144" s="41"/>
      <c r="H144" s="41">
        <f t="shared" si="14"/>
        <v>0</v>
      </c>
      <c r="I144" s="41">
        <f t="shared" si="14"/>
        <v>0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/>
      <c r="E145" s="41">
        <v>0</v>
      </c>
      <c r="F145" s="41"/>
      <c r="G145" s="41"/>
      <c r="H145" s="41">
        <f t="shared" si="14"/>
        <v>0</v>
      </c>
      <c r="I145" s="41">
        <f t="shared" si="14"/>
        <v>0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/>
      <c r="E147" s="41">
        <v>0</v>
      </c>
      <c r="F147" s="41"/>
      <c r="G147" s="41"/>
      <c r="H147" s="41">
        <f t="shared" si="14"/>
        <v>0</v>
      </c>
      <c r="I147" s="41">
        <f t="shared" si="14"/>
        <v>0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/>
      <c r="E148" s="41">
        <v>0</v>
      </c>
      <c r="F148" s="41"/>
      <c r="G148" s="41"/>
      <c r="H148" s="41">
        <f t="shared" si="14"/>
        <v>0</v>
      </c>
      <c r="I148" s="41">
        <f t="shared" si="14"/>
        <v>0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/>
      <c r="E149" s="41">
        <v>0</v>
      </c>
      <c r="F149" s="41"/>
      <c r="G149" s="41"/>
      <c r="H149" s="41">
        <f t="shared" si="14"/>
        <v>0</v>
      </c>
      <c r="I149" s="41">
        <f t="shared" si="14"/>
        <v>0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/>
      <c r="E150" s="41">
        <v>0</v>
      </c>
      <c r="F150" s="41"/>
      <c r="G150" s="41"/>
      <c r="H150" s="41">
        <f t="shared" si="14"/>
        <v>0</v>
      </c>
      <c r="I150" s="41">
        <f t="shared" si="14"/>
        <v>0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/>
      <c r="E151" s="41">
        <v>0</v>
      </c>
      <c r="F151" s="41"/>
      <c r="G151" s="41"/>
      <c r="H151" s="41">
        <f t="shared" si="14"/>
        <v>0</v>
      </c>
      <c r="I151" s="41">
        <f t="shared" si="14"/>
        <v>0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9</v>
      </c>
      <c r="E154" s="41">
        <v>0.5</v>
      </c>
      <c r="F154" s="41"/>
      <c r="G154" s="41"/>
      <c r="H154" s="41">
        <f t="shared" si="14"/>
        <v>-9</v>
      </c>
      <c r="I154" s="41">
        <f t="shared" si="14"/>
        <v>-0.5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/>
      <c r="E155" s="41">
        <v>0</v>
      </c>
      <c r="F155" s="41"/>
      <c r="G155" s="41"/>
      <c r="H155" s="41">
        <f t="shared" si="14"/>
        <v>0</v>
      </c>
      <c r="I155" s="41">
        <f t="shared" si="14"/>
        <v>0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/>
      <c r="E163" s="41">
        <v>0</v>
      </c>
      <c r="F163" s="41"/>
      <c r="G163" s="41"/>
      <c r="H163" s="41">
        <f t="shared" si="14"/>
        <v>0</v>
      </c>
      <c r="I163" s="41">
        <f t="shared" si="14"/>
        <v>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2</v>
      </c>
      <c r="E168" s="41">
        <v>49.6</v>
      </c>
      <c r="F168" s="41"/>
      <c r="G168" s="41"/>
      <c r="H168" s="41">
        <f t="shared" si="14"/>
        <v>-2</v>
      </c>
      <c r="I168" s="41">
        <f t="shared" si="14"/>
        <v>-49.6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5000</v>
      </c>
      <c r="E173" s="41">
        <v>415</v>
      </c>
      <c r="F173" s="41"/>
      <c r="G173" s="41"/>
      <c r="H173" s="41">
        <f t="shared" si="14"/>
        <v>-5000</v>
      </c>
      <c r="I173" s="41">
        <f t="shared" si="14"/>
        <v>-415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>
        <v>2</v>
      </c>
      <c r="E176" s="41">
        <v>14.4</v>
      </c>
      <c r="F176" s="41"/>
      <c r="G176" s="41"/>
      <c r="H176" s="41">
        <f t="shared" si="14"/>
        <v>-2</v>
      </c>
      <c r="I176" s="41">
        <f t="shared" si="14"/>
        <v>-14.4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>
        <v>1</v>
      </c>
      <c r="E178" s="41">
        <v>8.6999999999999993</v>
      </c>
      <c r="F178" s="41"/>
      <c r="G178" s="41"/>
      <c r="H178" s="41">
        <f t="shared" si="14"/>
        <v>-1</v>
      </c>
      <c r="I178" s="41">
        <f t="shared" si="14"/>
        <v>-8.6999999999999993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>
        <v>1</v>
      </c>
      <c r="E179" s="41">
        <v>14.1</v>
      </c>
      <c r="F179" s="41"/>
      <c r="G179" s="41"/>
      <c r="H179" s="41">
        <f t="shared" si="14"/>
        <v>-1</v>
      </c>
      <c r="I179" s="41">
        <f t="shared" si="14"/>
        <v>-14.1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2</v>
      </c>
      <c r="E181" s="41">
        <v>12</v>
      </c>
      <c r="F181" s="41"/>
      <c r="G181" s="41"/>
      <c r="H181" s="41">
        <f t="shared" si="14"/>
        <v>-2</v>
      </c>
      <c r="I181" s="41">
        <f t="shared" si="14"/>
        <v>-12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5</v>
      </c>
      <c r="E182" s="41">
        <v>30</v>
      </c>
      <c r="F182" s="41"/>
      <c r="G182" s="41"/>
      <c r="H182" s="41">
        <f t="shared" si="14"/>
        <v>-5</v>
      </c>
      <c r="I182" s="41">
        <f t="shared" si="14"/>
        <v>-30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>
        <v>1</v>
      </c>
      <c r="E183" s="41">
        <v>6</v>
      </c>
      <c r="F183" s="41"/>
      <c r="G183" s="41"/>
      <c r="H183" s="41">
        <f t="shared" si="14"/>
        <v>-1</v>
      </c>
      <c r="I183" s="41">
        <f t="shared" si="14"/>
        <v>-6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>
        <v>1</v>
      </c>
      <c r="E185" s="41">
        <v>6</v>
      </c>
      <c r="F185" s="41"/>
      <c r="G185" s="41"/>
      <c r="H185" s="41">
        <f t="shared" si="14"/>
        <v>-1</v>
      </c>
      <c r="I185" s="41">
        <f t="shared" si="14"/>
        <v>-6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>
        <v>1</v>
      </c>
      <c r="E188" s="41">
        <v>12.2</v>
      </c>
      <c r="F188" s="41"/>
      <c r="G188" s="41"/>
      <c r="H188" s="41">
        <f t="shared" si="14"/>
        <v>-1</v>
      </c>
      <c r="I188" s="41">
        <f t="shared" si="14"/>
        <v>-12.2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1</v>
      </c>
      <c r="E189" s="41">
        <v>15.7</v>
      </c>
      <c r="F189" s="41"/>
      <c r="G189" s="41"/>
      <c r="H189" s="41">
        <f t="shared" si="14"/>
        <v>-1</v>
      </c>
      <c r="I189" s="41">
        <f t="shared" si="14"/>
        <v>-15.7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>
        <v>1</v>
      </c>
      <c r="E193" s="41">
        <v>6.5</v>
      </c>
      <c r="F193" s="41"/>
      <c r="G193" s="41"/>
      <c r="H193" s="41">
        <f t="shared" si="14"/>
        <v>-1</v>
      </c>
      <c r="I193" s="41">
        <f t="shared" si="14"/>
        <v>-6.5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10</v>
      </c>
      <c r="E205" s="41">
        <v>5</v>
      </c>
      <c r="F205" s="41"/>
      <c r="G205" s="41"/>
      <c r="H205" s="41">
        <f t="shared" si="14"/>
        <v>-10</v>
      </c>
      <c r="I205" s="41">
        <f t="shared" si="14"/>
        <v>-5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>
        <v>6</v>
      </c>
      <c r="E206" s="41">
        <v>10.199999999999999</v>
      </c>
      <c r="F206" s="41"/>
      <c r="G206" s="41"/>
      <c r="H206" s="41">
        <f t="shared" si="14"/>
        <v>-6</v>
      </c>
      <c r="I206" s="41">
        <f t="shared" si="14"/>
        <v>-10.199999999999999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>
        <v>1</v>
      </c>
      <c r="E207" s="41">
        <v>0.9</v>
      </c>
      <c r="F207" s="41"/>
      <c r="G207" s="41"/>
      <c r="H207" s="41">
        <f t="shared" si="14"/>
        <v>-1</v>
      </c>
      <c r="I207" s="41">
        <f t="shared" si="14"/>
        <v>-0.9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>
        <v>3</v>
      </c>
      <c r="E208" s="41">
        <v>8.1</v>
      </c>
      <c r="F208" s="41"/>
      <c r="G208" s="41"/>
      <c r="H208" s="41">
        <f t="shared" si="14"/>
        <v>-3</v>
      </c>
      <c r="I208" s="41">
        <f t="shared" si="14"/>
        <v>-8.1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>
        <v>3</v>
      </c>
      <c r="E209" s="41">
        <v>1.8</v>
      </c>
      <c r="F209" s="41"/>
      <c r="G209" s="41"/>
      <c r="H209" s="41">
        <f t="shared" si="14"/>
        <v>-3</v>
      </c>
      <c r="I209" s="41">
        <f t="shared" si="14"/>
        <v>-1.8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>
        <v>4</v>
      </c>
      <c r="E210" s="41">
        <v>2.4</v>
      </c>
      <c r="F210" s="41"/>
      <c r="G210" s="41"/>
      <c r="H210" s="41">
        <f t="shared" si="14"/>
        <v>-4</v>
      </c>
      <c r="I210" s="41">
        <f t="shared" si="14"/>
        <v>-2.4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>
        <v>3</v>
      </c>
      <c r="E216" s="41">
        <v>2.2000000000000002</v>
      </c>
      <c r="F216" s="41"/>
      <c r="G216" s="41"/>
      <c r="H216" s="41">
        <f t="shared" si="14"/>
        <v>-3</v>
      </c>
      <c r="I216" s="41">
        <f t="shared" si="14"/>
        <v>-2.2000000000000002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>
        <v>10</v>
      </c>
      <c r="E224" s="41">
        <v>4</v>
      </c>
      <c r="F224" s="41"/>
      <c r="G224" s="41"/>
      <c r="H224" s="41">
        <f t="shared" si="14"/>
        <v>-10</v>
      </c>
      <c r="I224" s="41">
        <f t="shared" si="14"/>
        <v>-4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>
        <v>2</v>
      </c>
      <c r="E225" s="41">
        <v>2.1</v>
      </c>
      <c r="F225" s="41"/>
      <c r="G225" s="41"/>
      <c r="H225" s="41">
        <f t="shared" si="14"/>
        <v>-2</v>
      </c>
      <c r="I225" s="41">
        <f t="shared" si="14"/>
        <v>-2.1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>
        <v>1</v>
      </c>
      <c r="E226" s="41">
        <v>0.8</v>
      </c>
      <c r="F226" s="41"/>
      <c r="G226" s="41"/>
      <c r="H226" s="41">
        <f t="shared" si="14"/>
        <v>-1</v>
      </c>
      <c r="I226" s="41">
        <f t="shared" si="14"/>
        <v>-0.8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>
        <v>1</v>
      </c>
      <c r="E227" s="41">
        <v>1.9</v>
      </c>
      <c r="F227" s="41"/>
      <c r="G227" s="41"/>
      <c r="H227" s="41">
        <f t="shared" si="14"/>
        <v>-1</v>
      </c>
      <c r="I227" s="41">
        <f t="shared" si="14"/>
        <v>-1.9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>
        <v>3</v>
      </c>
      <c r="E230" s="41">
        <v>1.6</v>
      </c>
      <c r="F230" s="41"/>
      <c r="G230" s="41"/>
      <c r="H230" s="41">
        <f t="shared" si="14"/>
        <v>-3</v>
      </c>
      <c r="I230" s="41">
        <f t="shared" si="14"/>
        <v>-1.6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>
        <v>1</v>
      </c>
      <c r="E233" s="41">
        <v>1.9</v>
      </c>
      <c r="F233" s="41"/>
      <c r="G233" s="41"/>
      <c r="H233" s="41">
        <f t="shared" si="14"/>
        <v>-1</v>
      </c>
      <c r="I233" s="41">
        <f t="shared" si="14"/>
        <v>-1.9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>
        <v>1</v>
      </c>
      <c r="E234" s="41">
        <v>0.6</v>
      </c>
      <c r="F234" s="41"/>
      <c r="G234" s="41"/>
      <c r="H234" s="41">
        <f t="shared" si="14"/>
        <v>-1</v>
      </c>
      <c r="I234" s="41">
        <f t="shared" si="14"/>
        <v>-0.6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>
        <v>3</v>
      </c>
      <c r="E239" s="41">
        <v>4.0999999999999996</v>
      </c>
      <c r="F239" s="41"/>
      <c r="G239" s="41"/>
      <c r="H239" s="41">
        <f t="shared" si="14"/>
        <v>-3</v>
      </c>
      <c r="I239" s="41">
        <f t="shared" si="14"/>
        <v>-4.0999999999999996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>
        <v>10</v>
      </c>
      <c r="E241" s="41">
        <v>3.9</v>
      </c>
      <c r="F241" s="41"/>
      <c r="G241" s="41"/>
      <c r="H241" s="41">
        <f t="shared" si="14"/>
        <v>-10</v>
      </c>
      <c r="I241" s="41">
        <f t="shared" si="14"/>
        <v>-3.9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>
        <v>3</v>
      </c>
      <c r="E242" s="41">
        <v>1.5</v>
      </c>
      <c r="F242" s="41"/>
      <c r="G242" s="41"/>
      <c r="H242" s="41">
        <f t="shared" si="14"/>
        <v>-3</v>
      </c>
      <c r="I242" s="41">
        <f t="shared" si="14"/>
        <v>-1.5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2</v>
      </c>
      <c r="E258" s="41">
        <v>6.7</v>
      </c>
      <c r="F258" s="41"/>
      <c r="G258" s="41"/>
      <c r="H258" s="41">
        <f t="shared" si="16"/>
        <v>-2</v>
      </c>
      <c r="I258" s="41">
        <f t="shared" si="15"/>
        <v>-6.7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5</v>
      </c>
      <c r="E259" s="41">
        <v>15.4</v>
      </c>
      <c r="F259" s="41"/>
      <c r="G259" s="41"/>
      <c r="H259" s="41">
        <f t="shared" si="16"/>
        <v>-5</v>
      </c>
      <c r="I259" s="41">
        <f t="shared" si="15"/>
        <v>-15.4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2</v>
      </c>
      <c r="E261" s="41">
        <v>9.6</v>
      </c>
      <c r="F261" s="41"/>
      <c r="G261" s="41"/>
      <c r="H261" s="41">
        <f t="shared" si="16"/>
        <v>-2</v>
      </c>
      <c r="I261" s="41">
        <f t="shared" si="15"/>
        <v>-9.6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2</v>
      </c>
      <c r="E266" s="41">
        <v>5.8</v>
      </c>
      <c r="F266" s="41"/>
      <c r="G266" s="41"/>
      <c r="H266" s="41">
        <f t="shared" si="16"/>
        <v>-2</v>
      </c>
      <c r="I266" s="41">
        <f t="shared" si="15"/>
        <v>-5.8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1</v>
      </c>
      <c r="E268" s="41">
        <v>15</v>
      </c>
      <c r="F268" s="41"/>
      <c r="G268" s="41"/>
      <c r="H268" s="41">
        <f t="shared" si="16"/>
        <v>-1</v>
      </c>
      <c r="I268" s="41">
        <f t="shared" si="15"/>
        <v>-15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>
        <v>1</v>
      </c>
      <c r="E270" s="41">
        <v>10.8</v>
      </c>
      <c r="F270" s="41"/>
      <c r="G270" s="41"/>
      <c r="H270" s="41">
        <f t="shared" si="16"/>
        <v>-1</v>
      </c>
      <c r="I270" s="41">
        <f t="shared" si="15"/>
        <v>-10.8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>
        <v>3</v>
      </c>
      <c r="E271" s="41">
        <v>3.4</v>
      </c>
      <c r="F271" s="41"/>
      <c r="G271" s="41"/>
      <c r="H271" s="41">
        <f t="shared" si="16"/>
        <v>-3</v>
      </c>
      <c r="I271" s="41">
        <f t="shared" si="15"/>
        <v>-3.4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1</v>
      </c>
      <c r="E272" s="41">
        <v>3.5</v>
      </c>
      <c r="F272" s="41"/>
      <c r="G272" s="41"/>
      <c r="H272" s="41">
        <f t="shared" si="16"/>
        <v>-1</v>
      </c>
      <c r="I272" s="41">
        <f t="shared" si="15"/>
        <v>-3.5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>
        <v>0</v>
      </c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>
        <v>0</v>
      </c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1</v>
      </c>
      <c r="E284" s="41">
        <v>6.3</v>
      </c>
      <c r="F284" s="41"/>
      <c r="G284" s="41"/>
      <c r="H284" s="41">
        <f t="shared" si="16"/>
        <v>-1</v>
      </c>
      <c r="I284" s="41">
        <f t="shared" si="15"/>
        <v>-6.3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0</v>
      </c>
      <c r="F305" s="37"/>
      <c r="G305" s="37">
        <f>SUM(G306:G331)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:H331" si="17">F306-D306</f>
        <v>0</v>
      </c>
      <c r="I306" s="41">
        <f t="shared" ref="I306:I331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1038.9000000000001</v>
      </c>
      <c r="F332" s="37"/>
      <c r="G332" s="37">
        <f>SUM(G335:G344)</f>
        <v>0</v>
      </c>
      <c r="H332" s="37">
        <f t="shared" ref="H332:I332" si="19">F332-D332</f>
        <v>0</v>
      </c>
      <c r="I332" s="37">
        <f t="shared" si="19"/>
        <v>-1038.9000000000001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1767.03</v>
      </c>
      <c r="E335" s="41">
        <v>846.4</v>
      </c>
      <c r="F335" s="41"/>
      <c r="G335" s="41"/>
      <c r="H335" s="41">
        <f t="shared" ref="H335:I345" si="20">F335-D335</f>
        <v>-1767.03</v>
      </c>
      <c r="I335" s="41">
        <f t="shared" si="20"/>
        <v>-846.4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87"/>
      <c r="E336" s="41">
        <v>0</v>
      </c>
      <c r="F336" s="41"/>
      <c r="G336" s="41"/>
      <c r="H336" s="41">
        <f t="shared" si="20"/>
        <v>0</v>
      </c>
      <c r="I336" s="41">
        <f t="shared" si="20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87"/>
      <c r="E337" s="41">
        <v>0</v>
      </c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87">
        <v>4</v>
      </c>
      <c r="E338" s="41">
        <v>104</v>
      </c>
      <c r="F338" s="41"/>
      <c r="G338" s="41"/>
      <c r="H338" s="41">
        <f t="shared" si="20"/>
        <v>-4</v>
      </c>
      <c r="I338" s="41">
        <f t="shared" si="20"/>
        <v>-104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87"/>
      <c r="E339" s="41">
        <v>0</v>
      </c>
      <c r="F339" s="41"/>
      <c r="G339" s="41"/>
      <c r="H339" s="41">
        <f t="shared" si="20"/>
        <v>0</v>
      </c>
      <c r="I339" s="41">
        <f t="shared" si="20"/>
        <v>0</v>
      </c>
    </row>
    <row r="340" spans="1:9" s="43" customFormat="1" ht="27" x14ac:dyDescent="0.25">
      <c r="A340" s="39">
        <v>6</v>
      </c>
      <c r="B340" s="55" t="s">
        <v>281</v>
      </c>
      <c r="C340" s="39" t="s">
        <v>16</v>
      </c>
      <c r="D340" s="87">
        <v>5</v>
      </c>
      <c r="E340" s="41">
        <v>5</v>
      </c>
      <c r="F340" s="41"/>
      <c r="G340" s="41"/>
      <c r="H340" s="41">
        <f>F340-D340</f>
        <v>-5</v>
      </c>
      <c r="I340" s="41">
        <f t="shared" si="20"/>
        <v>-5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87">
        <v>1</v>
      </c>
      <c r="E341" s="41">
        <v>21</v>
      </c>
      <c r="F341" s="41"/>
      <c r="G341" s="41"/>
      <c r="H341" s="41">
        <f t="shared" ref="H341:H344" si="21">F341-D341</f>
        <v>-1</v>
      </c>
      <c r="I341" s="41">
        <f t="shared" si="20"/>
        <v>-21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87"/>
      <c r="E342" s="41">
        <v>0</v>
      </c>
      <c r="F342" s="41"/>
      <c r="G342" s="41"/>
      <c r="H342" s="41">
        <f t="shared" si="21"/>
        <v>0</v>
      </c>
      <c r="I342" s="41">
        <f t="shared" si="20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87">
        <v>25</v>
      </c>
      <c r="E343" s="41">
        <v>62.5</v>
      </c>
      <c r="F343" s="41"/>
      <c r="G343" s="41"/>
      <c r="H343" s="41">
        <f t="shared" si="21"/>
        <v>-25</v>
      </c>
      <c r="I343" s="41">
        <f t="shared" si="20"/>
        <v>-62.5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87"/>
      <c r="E344" s="41">
        <v>0</v>
      </c>
      <c r="F344" s="41"/>
      <c r="G344" s="41"/>
      <c r="H344" s="41">
        <f t="shared" si="21"/>
        <v>0</v>
      </c>
      <c r="I344" s="41">
        <f t="shared" si="20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130.5</v>
      </c>
      <c r="F345" s="37"/>
      <c r="G345" s="37">
        <f>SUM(G348:G420)</f>
        <v>0</v>
      </c>
      <c r="H345" s="37">
        <f t="shared" si="20"/>
        <v>0</v>
      </c>
      <c r="I345" s="37">
        <f t="shared" si="20"/>
        <v>-130.5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>
        <v>121</v>
      </c>
      <c r="E348" s="41">
        <v>14.7</v>
      </c>
      <c r="F348" s="41"/>
      <c r="G348" s="41"/>
      <c r="H348" s="41">
        <f t="shared" ref="H348:I363" si="22">F348-D348</f>
        <v>-121</v>
      </c>
      <c r="I348" s="41">
        <f t="shared" si="22"/>
        <v>-14.7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>
        <v>4</v>
      </c>
      <c r="E349" s="41">
        <v>0.9</v>
      </c>
      <c r="F349" s="41"/>
      <c r="G349" s="41"/>
      <c r="H349" s="41">
        <f t="shared" si="22"/>
        <v>-4</v>
      </c>
      <c r="I349" s="41">
        <f t="shared" si="22"/>
        <v>-0.9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2"/>
        <v>0</v>
      </c>
      <c r="I350" s="41">
        <f t="shared" si="22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>
        <v>70</v>
      </c>
      <c r="E351" s="41">
        <v>7</v>
      </c>
      <c r="F351" s="41"/>
      <c r="G351" s="41"/>
      <c r="H351" s="41">
        <f t="shared" si="22"/>
        <v>-70</v>
      </c>
      <c r="I351" s="41">
        <f t="shared" si="22"/>
        <v>-7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>
        <v>40</v>
      </c>
      <c r="E352" s="41">
        <v>8</v>
      </c>
      <c r="F352" s="41"/>
      <c r="G352" s="41"/>
      <c r="H352" s="41">
        <f t="shared" si="22"/>
        <v>-40</v>
      </c>
      <c r="I352" s="41">
        <f t="shared" si="22"/>
        <v>-8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2"/>
        <v>0</v>
      </c>
      <c r="I353" s="41">
        <f t="shared" si="22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>
        <v>10</v>
      </c>
      <c r="E354" s="41">
        <v>3.5</v>
      </c>
      <c r="F354" s="41"/>
      <c r="G354" s="41"/>
      <c r="H354" s="41">
        <f t="shared" si="22"/>
        <v>-10</v>
      </c>
      <c r="I354" s="41">
        <f t="shared" si="22"/>
        <v>-3.5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>
        <v>10</v>
      </c>
      <c r="E355" s="41">
        <v>2.2999999999999998</v>
      </c>
      <c r="F355" s="41"/>
      <c r="G355" s="41"/>
      <c r="H355" s="41">
        <f t="shared" si="22"/>
        <v>-10</v>
      </c>
      <c r="I355" s="41">
        <f t="shared" si="22"/>
        <v>-2.2999999999999998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>
        <v>12</v>
      </c>
      <c r="E356" s="41">
        <v>5.3</v>
      </c>
      <c r="F356" s="41"/>
      <c r="G356" s="41"/>
      <c r="H356" s="41">
        <f t="shared" si="22"/>
        <v>-12</v>
      </c>
      <c r="I356" s="41">
        <f t="shared" si="22"/>
        <v>-5.3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/>
      <c r="E357" s="41">
        <v>0</v>
      </c>
      <c r="F357" s="41"/>
      <c r="G357" s="41"/>
      <c r="H357" s="41">
        <f t="shared" si="22"/>
        <v>0</v>
      </c>
      <c r="I357" s="41">
        <f t="shared" si="22"/>
        <v>0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>
        <v>1</v>
      </c>
      <c r="E360" s="41">
        <v>0.1</v>
      </c>
      <c r="F360" s="41"/>
      <c r="G360" s="41"/>
      <c r="H360" s="41">
        <f t="shared" si="22"/>
        <v>-1</v>
      </c>
      <c r="I360" s="41">
        <f t="shared" si="22"/>
        <v>-0.1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/>
      <c r="E361" s="41">
        <v>0</v>
      </c>
      <c r="F361" s="41"/>
      <c r="G361" s="41"/>
      <c r="H361" s="41">
        <f t="shared" si="22"/>
        <v>0</v>
      </c>
      <c r="I361" s="41">
        <f t="shared" si="22"/>
        <v>0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>
        <v>60</v>
      </c>
      <c r="E363" s="41">
        <v>12</v>
      </c>
      <c r="F363" s="41"/>
      <c r="G363" s="41"/>
      <c r="H363" s="41">
        <f t="shared" si="22"/>
        <v>-60</v>
      </c>
      <c r="I363" s="41">
        <f t="shared" si="22"/>
        <v>-12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>
        <v>100</v>
      </c>
      <c r="E364" s="41">
        <v>10</v>
      </c>
      <c r="F364" s="41"/>
      <c r="G364" s="41"/>
      <c r="H364" s="41">
        <f t="shared" ref="H364:I427" si="23">F364-D364</f>
        <v>-100</v>
      </c>
      <c r="I364" s="41">
        <f t="shared" si="23"/>
        <v>-10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/>
      <c r="E365" s="41">
        <v>0</v>
      </c>
      <c r="F365" s="41"/>
      <c r="G365" s="41"/>
      <c r="H365" s="41">
        <f t="shared" si="23"/>
        <v>0</v>
      </c>
      <c r="I365" s="41">
        <f t="shared" si="23"/>
        <v>0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/>
      <c r="E366" s="41">
        <v>0</v>
      </c>
      <c r="F366" s="41"/>
      <c r="G366" s="41"/>
      <c r="H366" s="41">
        <f t="shared" si="23"/>
        <v>0</v>
      </c>
      <c r="I366" s="41">
        <f t="shared" si="23"/>
        <v>0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/>
      <c r="E367" s="41">
        <v>0</v>
      </c>
      <c r="F367" s="41"/>
      <c r="G367" s="41"/>
      <c r="H367" s="41">
        <f t="shared" si="23"/>
        <v>0</v>
      </c>
      <c r="I367" s="41">
        <f t="shared" si="23"/>
        <v>0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/>
      <c r="E370" s="41">
        <v>0</v>
      </c>
      <c r="F370" s="41"/>
      <c r="G370" s="41"/>
      <c r="H370" s="41">
        <f t="shared" si="23"/>
        <v>0</v>
      </c>
      <c r="I370" s="41">
        <f t="shared" si="23"/>
        <v>0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/>
      <c r="E372" s="41">
        <v>0</v>
      </c>
      <c r="F372" s="41"/>
      <c r="G372" s="41"/>
      <c r="H372" s="41">
        <f t="shared" si="23"/>
        <v>0</v>
      </c>
      <c r="I372" s="41">
        <f t="shared" si="23"/>
        <v>0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/>
      <c r="E373" s="41">
        <v>0</v>
      </c>
      <c r="F373" s="41"/>
      <c r="G373" s="41"/>
      <c r="H373" s="41">
        <f t="shared" si="23"/>
        <v>0</v>
      </c>
      <c r="I373" s="41">
        <f t="shared" si="23"/>
        <v>0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/>
      <c r="E374" s="41">
        <v>0</v>
      </c>
      <c r="F374" s="41"/>
      <c r="G374" s="41"/>
      <c r="H374" s="41">
        <f t="shared" si="23"/>
        <v>0</v>
      </c>
      <c r="I374" s="41">
        <f t="shared" si="23"/>
        <v>0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3"/>
        <v>0</v>
      </c>
      <c r="I375" s="41">
        <f t="shared" si="23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/>
      <c r="E376" s="41">
        <v>0</v>
      </c>
      <c r="F376" s="41"/>
      <c r="G376" s="41"/>
      <c r="H376" s="41">
        <f t="shared" si="23"/>
        <v>0</v>
      </c>
      <c r="I376" s="41">
        <f t="shared" si="23"/>
        <v>0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/>
      <c r="E377" s="41">
        <v>0</v>
      </c>
      <c r="F377" s="41"/>
      <c r="G377" s="41"/>
      <c r="H377" s="41">
        <f t="shared" si="23"/>
        <v>0</v>
      </c>
      <c r="I377" s="41">
        <f t="shared" si="23"/>
        <v>0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>
        <v>20</v>
      </c>
      <c r="E378" s="41">
        <v>11</v>
      </c>
      <c r="F378" s="41"/>
      <c r="G378" s="41"/>
      <c r="H378" s="41">
        <f t="shared" si="23"/>
        <v>-20</v>
      </c>
      <c r="I378" s="41">
        <f t="shared" si="23"/>
        <v>-11</v>
      </c>
    </row>
    <row r="379" spans="1:9" s="43" customFormat="1" ht="27" x14ac:dyDescent="0.25">
      <c r="A379" s="39">
        <v>32</v>
      </c>
      <c r="B379" s="55" t="s">
        <v>432</v>
      </c>
      <c r="C379" s="39" t="s">
        <v>16</v>
      </c>
      <c r="D379" s="39">
        <v>4</v>
      </c>
      <c r="E379" s="41">
        <v>1.9</v>
      </c>
      <c r="F379" s="41"/>
      <c r="G379" s="41"/>
      <c r="H379" s="41">
        <f t="shared" si="23"/>
        <v>-4</v>
      </c>
      <c r="I379" s="41">
        <f t="shared" si="23"/>
        <v>-1.9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>
        <v>15</v>
      </c>
      <c r="E380" s="41">
        <v>7.5</v>
      </c>
      <c r="F380" s="41"/>
      <c r="G380" s="41"/>
      <c r="H380" s="41">
        <f t="shared" si="23"/>
        <v>-15</v>
      </c>
      <c r="I380" s="41">
        <f t="shared" si="23"/>
        <v>-7.5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>
        <v>120</v>
      </c>
      <c r="E381" s="41">
        <v>12.6</v>
      </c>
      <c r="F381" s="41"/>
      <c r="G381" s="41"/>
      <c r="H381" s="41">
        <f t="shared" si="23"/>
        <v>-120</v>
      </c>
      <c r="I381" s="41">
        <f t="shared" si="23"/>
        <v>-12.6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3"/>
        <v>0</v>
      </c>
      <c r="I382" s="41">
        <f t="shared" si="23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>
        <v>30</v>
      </c>
      <c r="E383" s="41">
        <v>15</v>
      </c>
      <c r="F383" s="41"/>
      <c r="G383" s="41"/>
      <c r="H383" s="41">
        <f t="shared" si="23"/>
        <v>-30</v>
      </c>
      <c r="I383" s="41">
        <f t="shared" si="23"/>
        <v>-15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>
        <v>30</v>
      </c>
      <c r="E384" s="41">
        <v>13.2</v>
      </c>
      <c r="F384" s="41"/>
      <c r="G384" s="41"/>
      <c r="H384" s="41">
        <f t="shared" si="23"/>
        <v>-30</v>
      </c>
      <c r="I384" s="41">
        <f t="shared" si="23"/>
        <v>-13.2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>
        <v>8</v>
      </c>
      <c r="E389" s="41">
        <v>4.4000000000000004</v>
      </c>
      <c r="F389" s="41"/>
      <c r="G389" s="41"/>
      <c r="H389" s="41">
        <f t="shared" si="23"/>
        <v>-8</v>
      </c>
      <c r="I389" s="41">
        <f t="shared" si="23"/>
        <v>-4.4000000000000004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/>
      <c r="E391" s="41">
        <v>0</v>
      </c>
      <c r="F391" s="41"/>
      <c r="G391" s="41"/>
      <c r="H391" s="41">
        <f t="shared" si="23"/>
        <v>0</v>
      </c>
      <c r="I391" s="41">
        <f t="shared" si="23"/>
        <v>0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/>
      <c r="E392" s="41">
        <v>0</v>
      </c>
      <c r="F392" s="41"/>
      <c r="G392" s="41"/>
      <c r="H392" s="41">
        <f t="shared" si="23"/>
        <v>0</v>
      </c>
      <c r="I392" s="41">
        <f t="shared" si="23"/>
        <v>0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/>
      <c r="E396" s="41">
        <v>0</v>
      </c>
      <c r="F396" s="41"/>
      <c r="G396" s="41"/>
      <c r="H396" s="41">
        <f t="shared" si="23"/>
        <v>0</v>
      </c>
      <c r="I396" s="41">
        <f t="shared" si="23"/>
        <v>0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/>
      <c r="E397" s="41">
        <v>0</v>
      </c>
      <c r="F397" s="41"/>
      <c r="G397" s="41"/>
      <c r="H397" s="41">
        <f t="shared" si="23"/>
        <v>0</v>
      </c>
      <c r="I397" s="41">
        <f t="shared" si="23"/>
        <v>0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/>
      <c r="E400" s="41">
        <v>0</v>
      </c>
      <c r="F400" s="41"/>
      <c r="G400" s="41"/>
      <c r="H400" s="41">
        <f t="shared" si="23"/>
        <v>0</v>
      </c>
      <c r="I400" s="41">
        <f t="shared" si="23"/>
        <v>0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>
        <v>2</v>
      </c>
      <c r="E404" s="41">
        <v>1.1000000000000001</v>
      </c>
      <c r="F404" s="41"/>
      <c r="G404" s="41"/>
      <c r="H404" s="41">
        <f t="shared" si="23"/>
        <v>-2</v>
      </c>
      <c r="I404" s="41">
        <f t="shared" si="23"/>
        <v>-1.1000000000000001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/>
      <c r="E408" s="41">
        <v>0</v>
      </c>
      <c r="F408" s="41"/>
      <c r="G408" s="41"/>
      <c r="H408" s="41">
        <f t="shared" si="23"/>
        <v>0</v>
      </c>
      <c r="I408" s="41">
        <f t="shared" si="23"/>
        <v>0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95.499999999999986</v>
      </c>
      <c r="F421" s="37"/>
      <c r="G421" s="37">
        <f>SUM(G424:G452)</f>
        <v>0</v>
      </c>
      <c r="H421" s="37">
        <f t="shared" si="23"/>
        <v>0</v>
      </c>
      <c r="I421" s="37">
        <f t="shared" si="23"/>
        <v>-95.499999999999986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3"/>
        <v>0</v>
      </c>
      <c r="I422" s="41">
        <f t="shared" si="23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>
        <v>2</v>
      </c>
      <c r="E424" s="41">
        <v>5</v>
      </c>
      <c r="F424" s="41"/>
      <c r="G424" s="41"/>
      <c r="H424" s="41">
        <f t="shared" si="23"/>
        <v>-2</v>
      </c>
      <c r="I424" s="41">
        <f t="shared" si="23"/>
        <v>-5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>
        <v>2</v>
      </c>
      <c r="E425" s="41">
        <v>3.6</v>
      </c>
      <c r="F425" s="41"/>
      <c r="G425" s="41"/>
      <c r="H425" s="41">
        <f t="shared" si="23"/>
        <v>-2</v>
      </c>
      <c r="I425" s="41">
        <f t="shared" si="23"/>
        <v>-3.6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>
        <v>4</v>
      </c>
      <c r="E426" s="41">
        <v>23.2</v>
      </c>
      <c r="F426" s="41"/>
      <c r="G426" s="41"/>
      <c r="H426" s="41">
        <f t="shared" si="23"/>
        <v>-4</v>
      </c>
      <c r="I426" s="41">
        <f t="shared" si="23"/>
        <v>-23.2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/>
      <c r="E427" s="41">
        <v>0</v>
      </c>
      <c r="F427" s="41"/>
      <c r="G427" s="41"/>
      <c r="H427" s="41">
        <f t="shared" si="23"/>
        <v>0</v>
      </c>
      <c r="I427" s="41">
        <f t="shared" si="23"/>
        <v>0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/>
      <c r="E428" s="41">
        <v>0</v>
      </c>
      <c r="F428" s="41"/>
      <c r="G428" s="41"/>
      <c r="H428" s="41">
        <f t="shared" ref="H428:I452" si="24">F428-D428</f>
        <v>0</v>
      </c>
      <c r="I428" s="41">
        <f t="shared" si="24"/>
        <v>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/>
      <c r="E429" s="41">
        <v>0</v>
      </c>
      <c r="F429" s="41"/>
      <c r="G429" s="41"/>
      <c r="H429" s="41">
        <f t="shared" si="24"/>
        <v>0</v>
      </c>
      <c r="I429" s="41">
        <f t="shared" si="24"/>
        <v>0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>
        <v>305</v>
      </c>
      <c r="E430" s="41">
        <v>63.4</v>
      </c>
      <c r="F430" s="41"/>
      <c r="G430" s="41"/>
      <c r="H430" s="41">
        <f t="shared" si="24"/>
        <v>-305</v>
      </c>
      <c r="I430" s="41">
        <f t="shared" si="24"/>
        <v>-63.4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>
        <v>10</v>
      </c>
      <c r="E431" s="41">
        <v>0.3</v>
      </c>
      <c r="F431" s="41"/>
      <c r="G431" s="41"/>
      <c r="H431" s="41">
        <f t="shared" si="24"/>
        <v>-10</v>
      </c>
      <c r="I431" s="41">
        <f t="shared" si="24"/>
        <v>-0.3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4"/>
        <v>0</v>
      </c>
      <c r="I434" s="41">
        <f t="shared" si="24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/>
      <c r="E441" s="41">
        <v>0</v>
      </c>
      <c r="F441" s="41"/>
      <c r="G441" s="41"/>
      <c r="H441" s="41">
        <f t="shared" si="24"/>
        <v>0</v>
      </c>
      <c r="I441" s="41">
        <f t="shared" si="24"/>
        <v>0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4"/>
        <v>0</v>
      </c>
      <c r="I442" s="41">
        <f t="shared" si="24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/>
      <c r="E445" s="41">
        <v>0</v>
      </c>
      <c r="F445" s="41"/>
      <c r="G445" s="41"/>
      <c r="H445" s="41">
        <f t="shared" si="24"/>
        <v>0</v>
      </c>
      <c r="I445" s="41">
        <f t="shared" si="24"/>
        <v>0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4"/>
        <v>0</v>
      </c>
      <c r="I451" s="41">
        <f t="shared" si="24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353.70000000000005</v>
      </c>
      <c r="F453" s="37"/>
      <c r="G453" s="37">
        <f>SUM(G456:G458)</f>
        <v>353.61440000000005</v>
      </c>
      <c r="H453" s="37">
        <f t="shared" ref="H453:I453" si="25">F453-D453</f>
        <v>0</v>
      </c>
      <c r="I453" s="37">
        <f t="shared" si="25"/>
        <v>-8.5599999999999454E-2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11.1</v>
      </c>
      <c r="F456" s="41"/>
      <c r="G456" s="41">
        <v>11</v>
      </c>
      <c r="H456" s="41">
        <f t="shared" ref="H456:I459" si="26">F456-D456</f>
        <v>0</v>
      </c>
      <c r="I456" s="41">
        <f t="shared" si="26"/>
        <v>-9.9999999999999645E-2</v>
      </c>
    </row>
    <row r="457" spans="1:9" s="43" customFormat="1" x14ac:dyDescent="0.25">
      <c r="A457" s="39">
        <v>2</v>
      </c>
      <c r="B457" s="45" t="s">
        <v>101</v>
      </c>
      <c r="C457" s="39" t="s">
        <v>16</v>
      </c>
      <c r="D457" s="39"/>
      <c r="E457" s="41">
        <v>342.6</v>
      </c>
      <c r="F457" s="41"/>
      <c r="G457" s="41">
        <v>342.61440000000005</v>
      </c>
      <c r="H457" s="41">
        <f t="shared" si="26"/>
        <v>0</v>
      </c>
      <c r="I457" s="41">
        <f t="shared" si="26"/>
        <v>1.4400000000023283E-2</v>
      </c>
    </row>
    <row r="458" spans="1:9" s="43" customFormat="1" x14ac:dyDescent="0.25">
      <c r="A458" s="39">
        <v>3</v>
      </c>
      <c r="B458" s="45"/>
      <c r="C458" s="39" t="s">
        <v>16</v>
      </c>
      <c r="D458" s="39"/>
      <c r="E458" s="41"/>
      <c r="F458" s="41"/>
      <c r="G458" s="41"/>
      <c r="H458" s="41">
        <f t="shared" si="26"/>
        <v>0</v>
      </c>
      <c r="I458" s="41">
        <f t="shared" si="26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6"/>
        <v>0</v>
      </c>
      <c r="I459" s="37">
        <f t="shared" si="26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7">F462-D462</f>
        <v>0</v>
      </c>
      <c r="I462" s="41">
        <f t="shared" si="27"/>
        <v>0</v>
      </c>
    </row>
    <row r="463" spans="1:9" s="43" customFormat="1" x14ac:dyDescent="0.25">
      <c r="A463" s="39">
        <v>2</v>
      </c>
      <c r="B463" s="45"/>
      <c r="C463" s="39" t="s">
        <v>16</v>
      </c>
      <c r="D463" s="39"/>
      <c r="E463" s="41"/>
      <c r="F463" s="41"/>
      <c r="G463" s="41"/>
      <c r="H463" s="41">
        <f t="shared" si="27"/>
        <v>0</v>
      </c>
      <c r="I463" s="41">
        <f t="shared" si="27"/>
        <v>0</v>
      </c>
    </row>
    <row r="464" spans="1:9" s="43" customFormat="1" x14ac:dyDescent="0.25">
      <c r="A464" s="39">
        <v>3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38" customFormat="1" ht="23.25" customHeight="1" x14ac:dyDescent="0.25">
      <c r="A465" s="34">
        <v>20</v>
      </c>
      <c r="B465" s="35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7"/>
        <v>0</v>
      </c>
      <c r="I465" s="37">
        <f t="shared" si="27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8">F468-D468</f>
        <v>0</v>
      </c>
      <c r="I468" s="41">
        <f t="shared" si="28"/>
        <v>0</v>
      </c>
    </row>
    <row r="469" spans="1:9" s="43" customFormat="1" x14ac:dyDescent="0.25">
      <c r="A469" s="39">
        <v>2</v>
      </c>
      <c r="B469" s="45"/>
      <c r="C469" s="39" t="s">
        <v>16</v>
      </c>
      <c r="D469" s="39"/>
      <c r="E469" s="41"/>
      <c r="F469" s="41"/>
      <c r="G469" s="41"/>
      <c r="H469" s="41">
        <f t="shared" si="28"/>
        <v>0</v>
      </c>
      <c r="I469" s="41">
        <f t="shared" si="28"/>
        <v>0</v>
      </c>
    </row>
    <row r="470" spans="1:9" s="43" customFormat="1" x14ac:dyDescent="0.25">
      <c r="A470" s="39">
        <v>3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38" customFormat="1" ht="23.25" customHeight="1" x14ac:dyDescent="0.25">
      <c r="A471" s="34">
        <v>21</v>
      </c>
      <c r="B471" s="35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8"/>
        <v>0</v>
      </c>
      <c r="I471" s="37">
        <f t="shared" si="28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29">F474-D474</f>
        <v>0</v>
      </c>
      <c r="I474" s="41">
        <f t="shared" si="29"/>
        <v>0</v>
      </c>
    </row>
    <row r="475" spans="1:9" s="43" customFormat="1" x14ac:dyDescent="0.25">
      <c r="A475" s="39">
        <v>2</v>
      </c>
      <c r="B475" s="45"/>
      <c r="C475" s="39" t="s">
        <v>16</v>
      </c>
      <c r="D475" s="39"/>
      <c r="E475" s="41"/>
      <c r="F475" s="41"/>
      <c r="G475" s="41"/>
      <c r="H475" s="41">
        <f t="shared" si="29"/>
        <v>0</v>
      </c>
      <c r="I475" s="41">
        <f t="shared" si="29"/>
        <v>0</v>
      </c>
    </row>
    <row r="476" spans="1:9" s="43" customFormat="1" x14ac:dyDescent="0.25">
      <c r="A476" s="39">
        <v>3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37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9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581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22164.1</v>
      </c>
      <c r="F10" s="37"/>
      <c r="G10" s="37">
        <f>SUM(G13:G15)</f>
        <v>23934.1</v>
      </c>
      <c r="H10" s="37">
        <f>F10-D10</f>
        <v>0</v>
      </c>
      <c r="I10" s="37">
        <f>G10-E10</f>
        <v>1770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9138.4</v>
      </c>
      <c r="F13" s="41"/>
      <c r="G13" s="41">
        <v>9006.2000000000007</v>
      </c>
      <c r="H13" s="41">
        <f t="shared" ref="H13:I16" si="0">F13-D13</f>
        <v>0</v>
      </c>
      <c r="I13" s="41">
        <f t="shared" si="0"/>
        <v>-132.19999999999891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198.4</v>
      </c>
      <c r="H14" s="41">
        <f t="shared" si="0"/>
        <v>0</v>
      </c>
      <c r="I14" s="41">
        <f t="shared" si="0"/>
        <v>198.4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13025.7</v>
      </c>
      <c r="F15" s="41"/>
      <c r="G15" s="41">
        <v>14729.5</v>
      </c>
      <c r="H15" s="41">
        <f t="shared" si="0"/>
        <v>0</v>
      </c>
      <c r="I15" s="41">
        <f t="shared" si="0"/>
        <v>1703.7999999999993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1412.8</v>
      </c>
      <c r="F16" s="37"/>
      <c r="G16" s="37">
        <f>SUM(G19:G21)</f>
        <v>2147.9</v>
      </c>
      <c r="H16" s="37">
        <f t="shared" si="0"/>
        <v>0</v>
      </c>
      <c r="I16" s="37">
        <f t="shared" si="0"/>
        <v>735.10000000000014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1220.8</v>
      </c>
      <c r="F19" s="41"/>
      <c r="G19" s="41">
        <v>1763.9</v>
      </c>
      <c r="H19" s="41">
        <f t="shared" ref="H19:I22" si="1">F19-D19</f>
        <v>0</v>
      </c>
      <c r="I19" s="41">
        <f t="shared" si="1"/>
        <v>543.10000000000014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192</v>
      </c>
      <c r="F20" s="41"/>
      <c r="G20" s="41">
        <v>384</v>
      </c>
      <c r="H20" s="41">
        <f t="shared" si="1"/>
        <v>0</v>
      </c>
      <c r="I20" s="41">
        <f t="shared" si="1"/>
        <v>192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23746.3</v>
      </c>
      <c r="F22" s="37"/>
      <c r="G22" s="37">
        <f>SUM(G25:G31)</f>
        <v>31423</v>
      </c>
      <c r="H22" s="37">
        <f t="shared" si="1"/>
        <v>0</v>
      </c>
      <c r="I22" s="37">
        <f t="shared" si="1"/>
        <v>7676.7000000000007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22796.3</v>
      </c>
      <c r="F25" s="41"/>
      <c r="G25" s="41">
        <v>27720</v>
      </c>
      <c r="H25" s="41">
        <f t="shared" ref="H25:I32" si="2">F25-D25</f>
        <v>0</v>
      </c>
      <c r="I25" s="41">
        <f t="shared" si="2"/>
        <v>4923.7000000000007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550</v>
      </c>
      <c r="H26" s="41">
        <f t="shared" si="2"/>
        <v>0</v>
      </c>
      <c r="I26" s="41">
        <f t="shared" si="2"/>
        <v>550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950</v>
      </c>
      <c r="F27" s="41"/>
      <c r="G27" s="41">
        <v>3153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3559.3</v>
      </c>
      <c r="F38" s="37"/>
      <c r="G38" s="37">
        <f>SUM(G41:G43)</f>
        <v>3559.3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3559.3</v>
      </c>
      <c r="F41" s="41"/>
      <c r="G41" s="41">
        <v>3559.3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523</v>
      </c>
      <c r="F44" s="37"/>
      <c r="G44" s="37">
        <f>SUM(G47:G54)</f>
        <v>0</v>
      </c>
      <c r="H44" s="37">
        <f t="shared" si="4"/>
        <v>0</v>
      </c>
      <c r="I44" s="37">
        <f t="shared" si="4"/>
        <v>-523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418</v>
      </c>
      <c r="F47" s="41"/>
      <c r="G47" s="41"/>
      <c r="H47" s="41">
        <f t="shared" ref="H47:I55" si="5">F47-D47</f>
        <v>0</v>
      </c>
      <c r="I47" s="41">
        <f t="shared" si="5"/>
        <v>-418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/>
      <c r="F52" s="41"/>
      <c r="G52" s="41"/>
      <c r="H52" s="41">
        <f t="shared" si="5"/>
        <v>0</v>
      </c>
      <c r="I52" s="41">
        <f t="shared" si="5"/>
        <v>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786</v>
      </c>
      <c r="F55" s="37"/>
      <c r="G55" s="37">
        <f>SUM(G58:G66)</f>
        <v>0</v>
      </c>
      <c r="H55" s="37">
        <f t="shared" si="5"/>
        <v>0</v>
      </c>
      <c r="I55" s="37">
        <f t="shared" si="5"/>
        <v>-786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600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544.09999999999991</v>
      </c>
      <c r="F85" s="37"/>
      <c r="G85" s="37">
        <f>SUM(G88:G96)</f>
        <v>196.5</v>
      </c>
      <c r="H85" s="37">
        <f t="shared" si="9"/>
        <v>0</v>
      </c>
      <c r="I85" s="37">
        <f t="shared" si="9"/>
        <v>-347.59999999999991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56.7</v>
      </c>
      <c r="F88" s="41"/>
      <c r="G88" s="41"/>
      <c r="H88" s="41">
        <f t="shared" ref="H88:I97" si="10">F88-D88</f>
        <v>0</v>
      </c>
      <c r="I88" s="41">
        <f t="shared" si="10"/>
        <v>-56.7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36.700000000000003</v>
      </c>
      <c r="F89" s="41"/>
      <c r="G89" s="41"/>
      <c r="H89" s="41">
        <f t="shared" si="10"/>
        <v>0</v>
      </c>
      <c r="I89" s="41">
        <f t="shared" si="10"/>
        <v>-36.700000000000003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196.5</v>
      </c>
      <c r="F91" s="41"/>
      <c r="G91" s="41">
        <v>196.5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104.2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100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450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-450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450</v>
      </c>
      <c r="F100" s="41"/>
      <c r="G100" s="41"/>
      <c r="H100" s="41">
        <f t="shared" ref="H100:I103" si="11">F100-D100</f>
        <v>0</v>
      </c>
      <c r="I100" s="41">
        <f t="shared" si="11"/>
        <v>-450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5968.5999999999976</v>
      </c>
      <c r="F109" s="37"/>
      <c r="G109" s="37">
        <f>+G111+G305</f>
        <v>0</v>
      </c>
      <c r="H109" s="37">
        <f t="shared" si="12"/>
        <v>0</v>
      </c>
      <c r="I109" s="37">
        <f t="shared" si="12"/>
        <v>-5968.5999999999976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5968.5999999999976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-5968.5999999999976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2018</v>
      </c>
      <c r="E112" s="41">
        <v>1453</v>
      </c>
      <c r="F112" s="41"/>
      <c r="G112" s="41"/>
      <c r="H112" s="41">
        <f t="shared" si="13"/>
        <v>-2018</v>
      </c>
      <c r="I112" s="41">
        <f t="shared" si="13"/>
        <v>-1453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91</v>
      </c>
      <c r="E113" s="41">
        <v>20</v>
      </c>
      <c r="F113" s="41"/>
      <c r="G113" s="41"/>
      <c r="H113" s="41">
        <f t="shared" si="13"/>
        <v>-91</v>
      </c>
      <c r="I113" s="41">
        <f t="shared" si="13"/>
        <v>-20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27</v>
      </c>
      <c r="E114" s="41">
        <v>4.0999999999999996</v>
      </c>
      <c r="F114" s="41"/>
      <c r="G114" s="41"/>
      <c r="H114" s="41">
        <f t="shared" si="13"/>
        <v>-27</v>
      </c>
      <c r="I114" s="41">
        <f t="shared" si="13"/>
        <v>-4.0999999999999996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10</v>
      </c>
      <c r="E115" s="41">
        <v>2.2000000000000002</v>
      </c>
      <c r="F115" s="41"/>
      <c r="G115" s="41"/>
      <c r="H115" s="41">
        <f t="shared" si="13"/>
        <v>-10</v>
      </c>
      <c r="I115" s="41">
        <f t="shared" si="13"/>
        <v>-2.2000000000000002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50</v>
      </c>
      <c r="E116" s="41">
        <v>8</v>
      </c>
      <c r="F116" s="41"/>
      <c r="G116" s="41"/>
      <c r="H116" s="41">
        <f t="shared" si="13"/>
        <v>-50</v>
      </c>
      <c r="I116" s="41">
        <f t="shared" si="13"/>
        <v>-8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/>
      <c r="E118" s="41">
        <v>0</v>
      </c>
      <c r="F118" s="41"/>
      <c r="G118" s="41"/>
      <c r="H118" s="41">
        <f t="shared" si="13"/>
        <v>0</v>
      </c>
      <c r="I118" s="41">
        <f t="shared" si="13"/>
        <v>0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80000</v>
      </c>
      <c r="E119" s="41">
        <v>720</v>
      </c>
      <c r="F119" s="41"/>
      <c r="G119" s="41"/>
      <c r="H119" s="41">
        <f t="shared" si="13"/>
        <v>-80000</v>
      </c>
      <c r="I119" s="41">
        <f t="shared" si="13"/>
        <v>-720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1000</v>
      </c>
      <c r="E120" s="41">
        <v>50</v>
      </c>
      <c r="F120" s="41"/>
      <c r="G120" s="41"/>
      <c r="H120" s="41">
        <f t="shared" si="13"/>
        <v>-1000</v>
      </c>
      <c r="I120" s="41">
        <f t="shared" si="13"/>
        <v>-50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2000</v>
      </c>
      <c r="E121" s="41">
        <v>54</v>
      </c>
      <c r="F121" s="41"/>
      <c r="G121" s="41"/>
      <c r="H121" s="41">
        <f t="shared" si="13"/>
        <v>-2000</v>
      </c>
      <c r="I121" s="41">
        <f t="shared" si="13"/>
        <v>-54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8500</v>
      </c>
      <c r="E122" s="41">
        <v>136</v>
      </c>
      <c r="F122" s="41"/>
      <c r="G122" s="41"/>
      <c r="H122" s="41">
        <f t="shared" si="13"/>
        <v>-8500</v>
      </c>
      <c r="I122" s="41">
        <f t="shared" si="13"/>
        <v>-136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3"/>
        <v>0</v>
      </c>
      <c r="I124" s="41">
        <f t="shared" si="13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3"/>
        <v>0</v>
      </c>
      <c r="I125" s="41">
        <f t="shared" si="13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1000</v>
      </c>
      <c r="E127" s="41">
        <v>8</v>
      </c>
      <c r="F127" s="41"/>
      <c r="G127" s="41"/>
      <c r="H127" s="41">
        <f t="shared" ref="H127:I254" si="14">F127-D127</f>
        <v>-1000</v>
      </c>
      <c r="I127" s="41">
        <f t="shared" si="14"/>
        <v>-8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250</v>
      </c>
      <c r="E128" s="41">
        <v>13.3</v>
      </c>
      <c r="F128" s="41"/>
      <c r="G128" s="41"/>
      <c r="H128" s="41">
        <f t="shared" si="14"/>
        <v>-250</v>
      </c>
      <c r="I128" s="41">
        <f t="shared" si="14"/>
        <v>-13.3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20</v>
      </c>
      <c r="E130" s="41">
        <v>11.6</v>
      </c>
      <c r="F130" s="41"/>
      <c r="G130" s="41"/>
      <c r="H130" s="41">
        <f t="shared" si="14"/>
        <v>-20</v>
      </c>
      <c r="I130" s="41">
        <f t="shared" si="14"/>
        <v>-11.6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50</v>
      </c>
      <c r="E133" s="41">
        <v>6.5</v>
      </c>
      <c r="F133" s="41"/>
      <c r="G133" s="41"/>
      <c r="H133" s="41">
        <f t="shared" si="14"/>
        <v>-50</v>
      </c>
      <c r="I133" s="41">
        <f t="shared" si="14"/>
        <v>-6.5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50</v>
      </c>
      <c r="E134" s="41">
        <v>45</v>
      </c>
      <c r="F134" s="41"/>
      <c r="G134" s="41"/>
      <c r="H134" s="41">
        <f t="shared" si="14"/>
        <v>-50</v>
      </c>
      <c r="I134" s="41">
        <f t="shared" si="14"/>
        <v>-45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20</v>
      </c>
      <c r="E136" s="41">
        <v>3.5</v>
      </c>
      <c r="F136" s="41"/>
      <c r="G136" s="41"/>
      <c r="H136" s="41">
        <f t="shared" si="14"/>
        <v>-20</v>
      </c>
      <c r="I136" s="41">
        <f t="shared" si="14"/>
        <v>-3.5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50</v>
      </c>
      <c r="E137" s="41">
        <v>5</v>
      </c>
      <c r="F137" s="41"/>
      <c r="G137" s="41"/>
      <c r="H137" s="41">
        <f t="shared" si="14"/>
        <v>-50</v>
      </c>
      <c r="I137" s="41">
        <f t="shared" si="14"/>
        <v>-5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50</v>
      </c>
      <c r="E138" s="41">
        <v>10</v>
      </c>
      <c r="F138" s="41"/>
      <c r="G138" s="41"/>
      <c r="H138" s="41">
        <f t="shared" si="14"/>
        <v>-50</v>
      </c>
      <c r="I138" s="41">
        <f t="shared" si="14"/>
        <v>-10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60</v>
      </c>
      <c r="E140" s="41">
        <v>4.2</v>
      </c>
      <c r="F140" s="41"/>
      <c r="G140" s="41"/>
      <c r="H140" s="41">
        <f t="shared" si="14"/>
        <v>-60</v>
      </c>
      <c r="I140" s="41">
        <f t="shared" si="14"/>
        <v>-4.2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60</v>
      </c>
      <c r="E141" s="41">
        <v>9</v>
      </c>
      <c r="F141" s="41"/>
      <c r="G141" s="41"/>
      <c r="H141" s="41">
        <f t="shared" si="14"/>
        <v>-60</v>
      </c>
      <c r="I141" s="41">
        <f t="shared" si="14"/>
        <v>-9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40</v>
      </c>
      <c r="E142" s="41">
        <v>18</v>
      </c>
      <c r="F142" s="41"/>
      <c r="G142" s="41"/>
      <c r="H142" s="41">
        <f t="shared" si="14"/>
        <v>-40</v>
      </c>
      <c r="I142" s="41">
        <f t="shared" si="14"/>
        <v>-18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20</v>
      </c>
      <c r="E143" s="41">
        <v>2.9</v>
      </c>
      <c r="F143" s="41"/>
      <c r="G143" s="41"/>
      <c r="H143" s="41">
        <f t="shared" si="14"/>
        <v>-20</v>
      </c>
      <c r="I143" s="41">
        <f t="shared" si="14"/>
        <v>-2.9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/>
      <c r="E144" s="41">
        <v>0</v>
      </c>
      <c r="F144" s="41"/>
      <c r="G144" s="41"/>
      <c r="H144" s="41">
        <f t="shared" si="14"/>
        <v>0</v>
      </c>
      <c r="I144" s="41">
        <f t="shared" si="14"/>
        <v>0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/>
      <c r="E145" s="41">
        <v>0</v>
      </c>
      <c r="F145" s="41"/>
      <c r="G145" s="41"/>
      <c r="H145" s="41">
        <f t="shared" si="14"/>
        <v>0</v>
      </c>
      <c r="I145" s="41">
        <f t="shared" si="14"/>
        <v>0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100</v>
      </c>
      <c r="E147" s="41">
        <v>1.9</v>
      </c>
      <c r="F147" s="41"/>
      <c r="G147" s="41"/>
      <c r="H147" s="41">
        <f t="shared" si="14"/>
        <v>-100</v>
      </c>
      <c r="I147" s="41">
        <f t="shared" si="14"/>
        <v>-1.9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100</v>
      </c>
      <c r="E148" s="41">
        <v>2.2000000000000002</v>
      </c>
      <c r="F148" s="41"/>
      <c r="G148" s="41"/>
      <c r="H148" s="41">
        <f t="shared" si="14"/>
        <v>-100</v>
      </c>
      <c r="I148" s="41">
        <f t="shared" si="14"/>
        <v>-2.2000000000000002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20</v>
      </c>
      <c r="E149" s="41">
        <v>11</v>
      </c>
      <c r="F149" s="41"/>
      <c r="G149" s="41"/>
      <c r="H149" s="41">
        <f t="shared" si="14"/>
        <v>-20</v>
      </c>
      <c r="I149" s="41">
        <f t="shared" si="14"/>
        <v>-11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20</v>
      </c>
      <c r="E150" s="41">
        <v>28.6</v>
      </c>
      <c r="F150" s="41"/>
      <c r="G150" s="41"/>
      <c r="H150" s="41">
        <f t="shared" si="14"/>
        <v>-20</v>
      </c>
      <c r="I150" s="41">
        <f t="shared" si="14"/>
        <v>-28.6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5</v>
      </c>
      <c r="E151" s="41">
        <v>66</v>
      </c>
      <c r="F151" s="41"/>
      <c r="G151" s="41"/>
      <c r="H151" s="41">
        <f t="shared" si="14"/>
        <v>-5</v>
      </c>
      <c r="I151" s="41">
        <f t="shared" si="14"/>
        <v>-66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>
        <v>5</v>
      </c>
      <c r="E152" s="41">
        <v>7.6</v>
      </c>
      <c r="F152" s="41"/>
      <c r="G152" s="41"/>
      <c r="H152" s="41">
        <f t="shared" si="14"/>
        <v>-5</v>
      </c>
      <c r="I152" s="41">
        <f t="shared" si="14"/>
        <v>-7.6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302</v>
      </c>
      <c r="E154" s="41">
        <v>15.1</v>
      </c>
      <c r="F154" s="41"/>
      <c r="G154" s="41"/>
      <c r="H154" s="41">
        <f t="shared" si="14"/>
        <v>-302</v>
      </c>
      <c r="I154" s="41">
        <f t="shared" si="14"/>
        <v>-15.1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60</v>
      </c>
      <c r="E155" s="41">
        <v>10.8</v>
      </c>
      <c r="F155" s="41"/>
      <c r="G155" s="41"/>
      <c r="H155" s="41">
        <f t="shared" si="14"/>
        <v>-60</v>
      </c>
      <c r="I155" s="41">
        <f t="shared" si="14"/>
        <v>-10.8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>
        <v>20</v>
      </c>
      <c r="E156" s="41">
        <v>8</v>
      </c>
      <c r="F156" s="41"/>
      <c r="G156" s="41"/>
      <c r="H156" s="41">
        <f t="shared" si="14"/>
        <v>-20</v>
      </c>
      <c r="I156" s="41">
        <f t="shared" si="14"/>
        <v>-8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6</v>
      </c>
      <c r="E157" s="41">
        <v>7.3</v>
      </c>
      <c r="F157" s="41"/>
      <c r="G157" s="41"/>
      <c r="H157" s="41">
        <f t="shared" si="14"/>
        <v>-6</v>
      </c>
      <c r="I157" s="41">
        <f t="shared" si="14"/>
        <v>-7.3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>
        <v>10</v>
      </c>
      <c r="E158" s="41">
        <v>30</v>
      </c>
      <c r="F158" s="41"/>
      <c r="G158" s="41"/>
      <c r="H158" s="41">
        <f t="shared" si="14"/>
        <v>-10</v>
      </c>
      <c r="I158" s="41">
        <f t="shared" si="14"/>
        <v>-30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30</v>
      </c>
      <c r="E159" s="41">
        <v>3.6</v>
      </c>
      <c r="F159" s="41"/>
      <c r="G159" s="41"/>
      <c r="H159" s="41">
        <f t="shared" si="14"/>
        <v>-30</v>
      </c>
      <c r="I159" s="41">
        <f t="shared" si="14"/>
        <v>-3.6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/>
      <c r="E160" s="41">
        <v>0</v>
      </c>
      <c r="F160" s="41"/>
      <c r="G160" s="41"/>
      <c r="H160" s="41">
        <f t="shared" si="14"/>
        <v>0</v>
      </c>
      <c r="I160" s="41">
        <f t="shared" si="14"/>
        <v>0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>
        <v>2</v>
      </c>
      <c r="E161" s="41">
        <v>1.1000000000000001</v>
      </c>
      <c r="F161" s="41"/>
      <c r="G161" s="41"/>
      <c r="H161" s="41">
        <f t="shared" si="14"/>
        <v>-2</v>
      </c>
      <c r="I161" s="41">
        <f t="shared" si="14"/>
        <v>-1.1000000000000001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2</v>
      </c>
      <c r="E162" s="41">
        <v>5</v>
      </c>
      <c r="F162" s="41"/>
      <c r="G162" s="41"/>
      <c r="H162" s="41">
        <f t="shared" si="14"/>
        <v>-2</v>
      </c>
      <c r="I162" s="41">
        <f t="shared" si="14"/>
        <v>-5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2</v>
      </c>
      <c r="E163" s="41">
        <v>10</v>
      </c>
      <c r="F163" s="41"/>
      <c r="G163" s="41"/>
      <c r="H163" s="41">
        <f t="shared" si="14"/>
        <v>-2</v>
      </c>
      <c r="I163" s="41">
        <f t="shared" si="14"/>
        <v>-10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>
        <v>5</v>
      </c>
      <c r="E167" s="41">
        <v>60.5</v>
      </c>
      <c r="F167" s="41"/>
      <c r="G167" s="41"/>
      <c r="H167" s="41">
        <f t="shared" si="14"/>
        <v>-5</v>
      </c>
      <c r="I167" s="41">
        <f t="shared" si="14"/>
        <v>-60.5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2</v>
      </c>
      <c r="E168" s="41">
        <v>49.6</v>
      </c>
      <c r="F168" s="41"/>
      <c r="G168" s="41"/>
      <c r="H168" s="41">
        <f t="shared" si="14"/>
        <v>-2</v>
      </c>
      <c r="I168" s="41">
        <f t="shared" si="14"/>
        <v>-49.6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>
        <v>2</v>
      </c>
      <c r="E170" s="41">
        <v>53.8</v>
      </c>
      <c r="F170" s="41"/>
      <c r="G170" s="41"/>
      <c r="H170" s="41">
        <f t="shared" si="14"/>
        <v>-2</v>
      </c>
      <c r="I170" s="41">
        <f t="shared" si="14"/>
        <v>-53.8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13500</v>
      </c>
      <c r="E173" s="41">
        <v>1120.5</v>
      </c>
      <c r="F173" s="41"/>
      <c r="G173" s="41"/>
      <c r="H173" s="41">
        <f t="shared" si="14"/>
        <v>-13500</v>
      </c>
      <c r="I173" s="41">
        <f t="shared" si="14"/>
        <v>-1120.5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>
        <v>12</v>
      </c>
      <c r="E175" s="41">
        <v>55.2</v>
      </c>
      <c r="F175" s="41"/>
      <c r="G175" s="41"/>
      <c r="H175" s="41">
        <f t="shared" si="14"/>
        <v>-12</v>
      </c>
      <c r="I175" s="41">
        <f t="shared" si="14"/>
        <v>-55.2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/>
      <c r="E182" s="41">
        <v>0</v>
      </c>
      <c r="F182" s="41"/>
      <c r="G182" s="41"/>
      <c r="H182" s="41">
        <f t="shared" si="14"/>
        <v>0</v>
      </c>
      <c r="I182" s="41">
        <f t="shared" si="14"/>
        <v>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/>
      <c r="E205" s="41">
        <v>0</v>
      </c>
      <c r="F205" s="41"/>
      <c r="G205" s="41"/>
      <c r="H205" s="41">
        <f t="shared" si="14"/>
        <v>0</v>
      </c>
      <c r="I205" s="41">
        <f t="shared" si="14"/>
        <v>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>
        <v>4</v>
      </c>
      <c r="E257" s="41">
        <v>15.5</v>
      </c>
      <c r="F257" s="41"/>
      <c r="G257" s="41"/>
      <c r="H257" s="41">
        <f t="shared" si="16"/>
        <v>-4</v>
      </c>
      <c r="I257" s="41">
        <f t="shared" si="15"/>
        <v>-15.5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5</v>
      </c>
      <c r="E258" s="41">
        <v>16.7</v>
      </c>
      <c r="F258" s="41"/>
      <c r="G258" s="41"/>
      <c r="H258" s="41">
        <f t="shared" si="16"/>
        <v>-5</v>
      </c>
      <c r="I258" s="41">
        <f t="shared" si="15"/>
        <v>-16.7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170</v>
      </c>
      <c r="E259" s="41">
        <v>523.9</v>
      </c>
      <c r="F259" s="41"/>
      <c r="G259" s="41"/>
      <c r="H259" s="41">
        <f t="shared" si="16"/>
        <v>-170</v>
      </c>
      <c r="I259" s="41">
        <f t="shared" si="15"/>
        <v>-523.9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>
        <v>60</v>
      </c>
      <c r="E260" s="41">
        <v>225.7</v>
      </c>
      <c r="F260" s="41"/>
      <c r="G260" s="41"/>
      <c r="H260" s="41">
        <f t="shared" si="16"/>
        <v>-60</v>
      </c>
      <c r="I260" s="41">
        <f t="shared" si="15"/>
        <v>-225.7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10</v>
      </c>
      <c r="E261" s="41">
        <v>48</v>
      </c>
      <c r="F261" s="41"/>
      <c r="G261" s="41"/>
      <c r="H261" s="41">
        <f t="shared" si="16"/>
        <v>-10</v>
      </c>
      <c r="I261" s="41">
        <f t="shared" si="15"/>
        <v>-48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>
        <v>5</v>
      </c>
      <c r="E263" s="41">
        <v>54</v>
      </c>
      <c r="F263" s="41"/>
      <c r="G263" s="41"/>
      <c r="H263" s="41">
        <f t="shared" si="16"/>
        <v>-5</v>
      </c>
      <c r="I263" s="41">
        <f t="shared" si="15"/>
        <v>-54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40</v>
      </c>
      <c r="E266" s="41">
        <v>115.9</v>
      </c>
      <c r="F266" s="41"/>
      <c r="G266" s="41"/>
      <c r="H266" s="41">
        <f t="shared" si="16"/>
        <v>-40</v>
      </c>
      <c r="I266" s="41">
        <f t="shared" si="15"/>
        <v>-115.9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>
        <v>20</v>
      </c>
      <c r="E267" s="41">
        <v>97</v>
      </c>
      <c r="F267" s="41"/>
      <c r="G267" s="41"/>
      <c r="H267" s="41">
        <f t="shared" si="16"/>
        <v>-20</v>
      </c>
      <c r="I267" s="41">
        <f t="shared" si="15"/>
        <v>-97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6</v>
      </c>
      <c r="E268" s="41">
        <v>90</v>
      </c>
      <c r="F268" s="41"/>
      <c r="G268" s="41"/>
      <c r="H268" s="41">
        <f t="shared" si="16"/>
        <v>-6</v>
      </c>
      <c r="I268" s="41">
        <f t="shared" si="15"/>
        <v>-90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>
        <v>6</v>
      </c>
      <c r="E270" s="41">
        <v>64.900000000000006</v>
      </c>
      <c r="F270" s="41"/>
      <c r="G270" s="41"/>
      <c r="H270" s="41">
        <f t="shared" si="16"/>
        <v>-6</v>
      </c>
      <c r="I270" s="41">
        <f t="shared" si="15"/>
        <v>-64.900000000000006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>
        <v>12</v>
      </c>
      <c r="E271" s="41">
        <v>13.7</v>
      </c>
      <c r="F271" s="41"/>
      <c r="G271" s="41"/>
      <c r="H271" s="41">
        <f t="shared" si="16"/>
        <v>-12</v>
      </c>
      <c r="I271" s="41">
        <f t="shared" si="15"/>
        <v>-13.7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10</v>
      </c>
      <c r="E272" s="41">
        <v>35.4</v>
      </c>
      <c r="F272" s="41"/>
      <c r="G272" s="41"/>
      <c r="H272" s="41">
        <f t="shared" si="16"/>
        <v>-10</v>
      </c>
      <c r="I272" s="41">
        <f t="shared" si="15"/>
        <v>-35.4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>
        <v>4</v>
      </c>
      <c r="E275" s="41">
        <v>30.4</v>
      </c>
      <c r="F275" s="41"/>
      <c r="G275" s="41"/>
      <c r="H275" s="41">
        <f t="shared" si="16"/>
        <v>-4</v>
      </c>
      <c r="I275" s="41">
        <f t="shared" si="15"/>
        <v>-30.4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>
        <v>3</v>
      </c>
      <c r="E277" s="41">
        <v>11.2</v>
      </c>
      <c r="F277" s="41"/>
      <c r="G277" s="41"/>
      <c r="H277" s="41">
        <f t="shared" si="16"/>
        <v>-3</v>
      </c>
      <c r="I277" s="41">
        <f t="shared" si="15"/>
        <v>-11.2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>
        <v>8</v>
      </c>
      <c r="E279" s="41">
        <v>203.8</v>
      </c>
      <c r="F279" s="41"/>
      <c r="G279" s="41"/>
      <c r="H279" s="41">
        <f t="shared" si="16"/>
        <v>-8</v>
      </c>
      <c r="I279" s="41">
        <f t="shared" si="15"/>
        <v>-203.8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>
        <v>11</v>
      </c>
      <c r="E280" s="41">
        <v>132</v>
      </c>
      <c r="F280" s="41"/>
      <c r="G280" s="41"/>
      <c r="H280" s="41">
        <f t="shared" si="16"/>
        <v>-11</v>
      </c>
      <c r="I280" s="41">
        <f t="shared" si="15"/>
        <v>-132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25</v>
      </c>
      <c r="E284" s="41">
        <v>158.4</v>
      </c>
      <c r="F284" s="41"/>
      <c r="G284" s="41"/>
      <c r="H284" s="41">
        <f t="shared" si="16"/>
        <v>-25</v>
      </c>
      <c r="I284" s="41">
        <f t="shared" si="15"/>
        <v>-158.4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v>0</v>
      </c>
      <c r="F305" s="37"/>
      <c r="G305" s="37">
        <f>SUM(G306:G331)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" si="17">F306-D306</f>
        <v>0</v>
      </c>
      <c r="I306" s="41">
        <f t="shared" ref="I306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ref="H307:H331" si="19">F307-D307</f>
        <v>0</v>
      </c>
      <c r="I307" s="41">
        <f t="shared" ref="I307:I331" si="20">G307-E307</f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9"/>
        <v>0</v>
      </c>
      <c r="I308" s="41">
        <f t="shared" si="20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9"/>
        <v>0</v>
      </c>
      <c r="I309" s="41">
        <f t="shared" si="20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9"/>
        <v>0</v>
      </c>
      <c r="I310" s="41">
        <f t="shared" si="20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9"/>
        <v>0</v>
      </c>
      <c r="I311" s="41">
        <f t="shared" si="20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9"/>
        <v>0</v>
      </c>
      <c r="I312" s="41">
        <f t="shared" si="20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9"/>
        <v>0</v>
      </c>
      <c r="I313" s="41">
        <f t="shared" si="20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9"/>
        <v>0</v>
      </c>
      <c r="I314" s="41">
        <f t="shared" si="20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9"/>
        <v>0</v>
      </c>
      <c r="I315" s="41">
        <f t="shared" si="20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9"/>
        <v>0</v>
      </c>
      <c r="I316" s="41">
        <f t="shared" si="20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9"/>
        <v>0</v>
      </c>
      <c r="I317" s="41">
        <f t="shared" si="20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9"/>
        <v>0</v>
      </c>
      <c r="I318" s="41">
        <f t="shared" si="20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9"/>
        <v>0</v>
      </c>
      <c r="I319" s="41">
        <f t="shared" si="20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9"/>
        <v>0</v>
      </c>
      <c r="I320" s="41">
        <f t="shared" si="20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9"/>
        <v>0</v>
      </c>
      <c r="I321" s="41">
        <f t="shared" si="20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9"/>
        <v>0</v>
      </c>
      <c r="I322" s="41">
        <f t="shared" si="20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9"/>
        <v>0</v>
      </c>
      <c r="I323" s="41">
        <f t="shared" si="20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9"/>
        <v>0</v>
      </c>
      <c r="I324" s="41">
        <f t="shared" si="20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9"/>
        <v>0</v>
      </c>
      <c r="I325" s="41">
        <f t="shared" si="20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9"/>
        <v>0</v>
      </c>
      <c r="I326" s="41">
        <f t="shared" si="20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9"/>
        <v>0</v>
      </c>
      <c r="I327" s="41">
        <f t="shared" si="20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9"/>
        <v>0</v>
      </c>
      <c r="I328" s="41">
        <f t="shared" si="20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9"/>
        <v>0</v>
      </c>
      <c r="I329" s="41">
        <f t="shared" si="20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9"/>
        <v>0</v>
      </c>
      <c r="I330" s="41">
        <f t="shared" si="20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9"/>
        <v>0</v>
      </c>
      <c r="I331" s="41">
        <f t="shared" si="20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1038.9000000000001</v>
      </c>
      <c r="F332" s="37"/>
      <c r="G332" s="37">
        <f>SUM(G335:G344)</f>
        <v>0</v>
      </c>
      <c r="H332" s="37">
        <f t="shared" ref="H332:I332" si="21">F332-D332</f>
        <v>0</v>
      </c>
      <c r="I332" s="37">
        <f t="shared" si="21"/>
        <v>-1038.9000000000001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87">
        <v>2160.5</v>
      </c>
      <c r="E335" s="41">
        <v>1034.9000000000001</v>
      </c>
      <c r="F335" s="41"/>
      <c r="G335" s="41"/>
      <c r="H335" s="41">
        <f t="shared" ref="H335:I345" si="22">F335-D335</f>
        <v>-2160.5</v>
      </c>
      <c r="I335" s="41">
        <f t="shared" si="22"/>
        <v>-1034.9000000000001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87"/>
      <c r="E336" s="41">
        <v>0</v>
      </c>
      <c r="F336" s="41"/>
      <c r="G336" s="41"/>
      <c r="H336" s="41">
        <f t="shared" si="22"/>
        <v>0</v>
      </c>
      <c r="I336" s="41">
        <f t="shared" si="22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87"/>
      <c r="E337" s="41">
        <v>0</v>
      </c>
      <c r="F337" s="41"/>
      <c r="G337" s="41"/>
      <c r="H337" s="41">
        <f t="shared" si="22"/>
        <v>0</v>
      </c>
      <c r="I337" s="41">
        <f t="shared" si="22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87"/>
      <c r="E338" s="41">
        <v>0</v>
      </c>
      <c r="F338" s="41"/>
      <c r="G338" s="41"/>
      <c r="H338" s="41">
        <f t="shared" si="22"/>
        <v>0</v>
      </c>
      <c r="I338" s="41">
        <f t="shared" si="22"/>
        <v>0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87"/>
      <c r="E339" s="41">
        <v>0</v>
      </c>
      <c r="F339" s="41"/>
      <c r="G339" s="41"/>
      <c r="H339" s="41">
        <f t="shared" si="22"/>
        <v>0</v>
      </c>
      <c r="I339" s="41">
        <f t="shared" si="22"/>
        <v>0</v>
      </c>
    </row>
    <row r="340" spans="1:9" s="43" customFormat="1" x14ac:dyDescent="0.25">
      <c r="A340" s="39">
        <v>6</v>
      </c>
      <c r="B340" s="55" t="s">
        <v>361</v>
      </c>
      <c r="C340" s="39" t="s">
        <v>16</v>
      </c>
      <c r="D340" s="87">
        <v>4</v>
      </c>
      <c r="E340" s="41">
        <v>4</v>
      </c>
      <c r="F340" s="41"/>
      <c r="G340" s="41"/>
      <c r="H340" s="41">
        <f>F340-D340</f>
        <v>-4</v>
      </c>
      <c r="I340" s="41">
        <f t="shared" si="22"/>
        <v>-4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87"/>
      <c r="E341" s="41">
        <v>0</v>
      </c>
      <c r="F341" s="41"/>
      <c r="G341" s="41"/>
      <c r="H341" s="41">
        <f t="shared" ref="H341:H344" si="23">F341-D341</f>
        <v>0</v>
      </c>
      <c r="I341" s="41">
        <f t="shared" si="22"/>
        <v>0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87"/>
      <c r="E342" s="41">
        <v>0</v>
      </c>
      <c r="F342" s="41"/>
      <c r="G342" s="41"/>
      <c r="H342" s="41">
        <f t="shared" si="23"/>
        <v>0</v>
      </c>
      <c r="I342" s="41">
        <f t="shared" si="22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87"/>
      <c r="E343" s="41">
        <v>0</v>
      </c>
      <c r="F343" s="41"/>
      <c r="G343" s="41"/>
      <c r="H343" s="41">
        <f t="shared" si="23"/>
        <v>0</v>
      </c>
      <c r="I343" s="41">
        <f t="shared" si="22"/>
        <v>0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87"/>
      <c r="E344" s="41">
        <v>0</v>
      </c>
      <c r="F344" s="41"/>
      <c r="G344" s="41"/>
      <c r="H344" s="41">
        <f t="shared" si="23"/>
        <v>0</v>
      </c>
      <c r="I344" s="41">
        <f t="shared" si="22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574.10000000000014</v>
      </c>
      <c r="F345" s="37"/>
      <c r="G345" s="37">
        <f>SUM(G348:G420)</f>
        <v>0</v>
      </c>
      <c r="H345" s="37">
        <f t="shared" si="22"/>
        <v>0</v>
      </c>
      <c r="I345" s="37">
        <f t="shared" si="22"/>
        <v>-574.10000000000014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/>
      <c r="E348" s="41">
        <v>0</v>
      </c>
      <c r="F348" s="41"/>
      <c r="G348" s="41"/>
      <c r="H348" s="41">
        <f t="shared" ref="H348:I363" si="24">F348-D348</f>
        <v>0</v>
      </c>
      <c r="I348" s="41">
        <f t="shared" si="24"/>
        <v>0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>
        <v>10</v>
      </c>
      <c r="E349" s="41">
        <v>2.2000000000000002</v>
      </c>
      <c r="F349" s="41"/>
      <c r="G349" s="41"/>
      <c r="H349" s="41">
        <f t="shared" si="24"/>
        <v>-10</v>
      </c>
      <c r="I349" s="41">
        <f t="shared" si="24"/>
        <v>-2.2000000000000002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4"/>
        <v>0</v>
      </c>
      <c r="I350" s="41">
        <f t="shared" si="24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>
        <v>15</v>
      </c>
      <c r="E351" s="41">
        <v>1.5</v>
      </c>
      <c r="F351" s="41"/>
      <c r="G351" s="41"/>
      <c r="H351" s="41">
        <f t="shared" si="24"/>
        <v>-15</v>
      </c>
      <c r="I351" s="41">
        <f t="shared" si="24"/>
        <v>-1.5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>
        <v>15</v>
      </c>
      <c r="E352" s="41">
        <v>3</v>
      </c>
      <c r="F352" s="41"/>
      <c r="G352" s="41"/>
      <c r="H352" s="41">
        <f t="shared" si="24"/>
        <v>-15</v>
      </c>
      <c r="I352" s="41">
        <f t="shared" si="24"/>
        <v>-3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>
        <v>15</v>
      </c>
      <c r="E353" s="41">
        <v>4.4000000000000004</v>
      </c>
      <c r="F353" s="41"/>
      <c r="G353" s="41"/>
      <c r="H353" s="41">
        <f t="shared" si="24"/>
        <v>-15</v>
      </c>
      <c r="I353" s="41">
        <f t="shared" si="24"/>
        <v>-4.4000000000000004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>
        <v>20</v>
      </c>
      <c r="E354" s="41">
        <v>7.1</v>
      </c>
      <c r="F354" s="41"/>
      <c r="G354" s="41"/>
      <c r="H354" s="41">
        <f t="shared" si="24"/>
        <v>-20</v>
      </c>
      <c r="I354" s="41">
        <f t="shared" si="24"/>
        <v>-7.1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/>
      <c r="E355" s="41">
        <v>0</v>
      </c>
      <c r="F355" s="41"/>
      <c r="G355" s="41"/>
      <c r="H355" s="41">
        <f t="shared" si="24"/>
        <v>0</v>
      </c>
      <c r="I355" s="41">
        <f t="shared" si="24"/>
        <v>0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/>
      <c r="E356" s="41">
        <v>0</v>
      </c>
      <c r="F356" s="41"/>
      <c r="G356" s="41"/>
      <c r="H356" s="41">
        <f t="shared" si="24"/>
        <v>0</v>
      </c>
      <c r="I356" s="41">
        <f t="shared" si="24"/>
        <v>0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>
        <v>5</v>
      </c>
      <c r="E357" s="41">
        <v>6.5</v>
      </c>
      <c r="F357" s="41"/>
      <c r="G357" s="41"/>
      <c r="H357" s="41">
        <f t="shared" si="24"/>
        <v>-5</v>
      </c>
      <c r="I357" s="41">
        <f t="shared" si="24"/>
        <v>-6.5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4"/>
        <v>0</v>
      </c>
      <c r="I358" s="41">
        <f t="shared" si="24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>
        <v>5</v>
      </c>
      <c r="E359" s="41">
        <v>5.4</v>
      </c>
      <c r="F359" s="41"/>
      <c r="G359" s="41"/>
      <c r="H359" s="41">
        <f t="shared" si="24"/>
        <v>-5</v>
      </c>
      <c r="I359" s="41">
        <f t="shared" si="24"/>
        <v>-5.4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>
        <v>31</v>
      </c>
      <c r="E360" s="41">
        <v>2</v>
      </c>
      <c r="F360" s="41"/>
      <c r="G360" s="41"/>
      <c r="H360" s="41">
        <f t="shared" si="24"/>
        <v>-31</v>
      </c>
      <c r="I360" s="41">
        <f t="shared" si="24"/>
        <v>-2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>
        <v>5</v>
      </c>
      <c r="E361" s="41">
        <v>0.9</v>
      </c>
      <c r="F361" s="41"/>
      <c r="G361" s="41"/>
      <c r="H361" s="41">
        <f t="shared" si="24"/>
        <v>-5</v>
      </c>
      <c r="I361" s="41">
        <f t="shared" si="24"/>
        <v>-0.9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>
        <v>11</v>
      </c>
      <c r="E362" s="41">
        <v>12.1</v>
      </c>
      <c r="F362" s="41"/>
      <c r="G362" s="41"/>
      <c r="H362" s="41">
        <f t="shared" si="24"/>
        <v>-11</v>
      </c>
      <c r="I362" s="41">
        <f t="shared" si="24"/>
        <v>-12.1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>
        <v>15</v>
      </c>
      <c r="E363" s="41">
        <v>3</v>
      </c>
      <c r="F363" s="41"/>
      <c r="G363" s="41"/>
      <c r="H363" s="41">
        <f t="shared" si="24"/>
        <v>-15</v>
      </c>
      <c r="I363" s="41">
        <f t="shared" si="24"/>
        <v>-3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>
        <v>100</v>
      </c>
      <c r="E364" s="41">
        <v>10</v>
      </c>
      <c r="F364" s="41"/>
      <c r="G364" s="41"/>
      <c r="H364" s="41">
        <f t="shared" ref="H364:I427" si="25">F364-D364</f>
        <v>-100</v>
      </c>
      <c r="I364" s="41">
        <f t="shared" si="25"/>
        <v>-10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>
        <v>120</v>
      </c>
      <c r="E365" s="41">
        <v>44.4</v>
      </c>
      <c r="F365" s="41"/>
      <c r="G365" s="41"/>
      <c r="H365" s="41">
        <f t="shared" si="25"/>
        <v>-120</v>
      </c>
      <c r="I365" s="41">
        <f t="shared" si="25"/>
        <v>-44.4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>
        <v>30</v>
      </c>
      <c r="E366" s="41">
        <v>3.3</v>
      </c>
      <c r="F366" s="41"/>
      <c r="G366" s="41"/>
      <c r="H366" s="41">
        <f t="shared" si="25"/>
        <v>-30</v>
      </c>
      <c r="I366" s="41">
        <f t="shared" si="25"/>
        <v>-3.3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>
        <v>5</v>
      </c>
      <c r="E367" s="41">
        <v>2.8</v>
      </c>
      <c r="F367" s="41"/>
      <c r="G367" s="41"/>
      <c r="H367" s="41">
        <f t="shared" si="25"/>
        <v>-5</v>
      </c>
      <c r="I367" s="41">
        <f t="shared" si="25"/>
        <v>-2.8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>
        <v>1</v>
      </c>
      <c r="E368" s="41">
        <v>31.2</v>
      </c>
      <c r="F368" s="41"/>
      <c r="G368" s="41"/>
      <c r="H368" s="41">
        <f t="shared" si="25"/>
        <v>-1</v>
      </c>
      <c r="I368" s="41">
        <f t="shared" si="25"/>
        <v>-31.2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5"/>
        <v>0</v>
      </c>
      <c r="I369" s="41">
        <f t="shared" si="25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/>
      <c r="E370" s="41">
        <v>0</v>
      </c>
      <c r="F370" s="41"/>
      <c r="G370" s="41"/>
      <c r="H370" s="41">
        <f t="shared" si="25"/>
        <v>0</v>
      </c>
      <c r="I370" s="41">
        <f t="shared" si="25"/>
        <v>0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5"/>
        <v>0</v>
      </c>
      <c r="I371" s="41">
        <f t="shared" si="25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/>
      <c r="E372" s="41">
        <v>0</v>
      </c>
      <c r="F372" s="41"/>
      <c r="G372" s="41"/>
      <c r="H372" s="41">
        <f t="shared" si="25"/>
        <v>0</v>
      </c>
      <c r="I372" s="41">
        <f t="shared" si="25"/>
        <v>0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>
        <v>12</v>
      </c>
      <c r="E373" s="41">
        <v>103.2</v>
      </c>
      <c r="F373" s="41"/>
      <c r="G373" s="41"/>
      <c r="H373" s="41">
        <f t="shared" si="25"/>
        <v>-12</v>
      </c>
      <c r="I373" s="41">
        <f t="shared" si="25"/>
        <v>-103.2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>
        <v>20</v>
      </c>
      <c r="E374" s="41">
        <v>19</v>
      </c>
      <c r="F374" s="41"/>
      <c r="G374" s="41"/>
      <c r="H374" s="41">
        <f t="shared" si="25"/>
        <v>-20</v>
      </c>
      <c r="I374" s="41">
        <f t="shared" si="25"/>
        <v>-19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5"/>
        <v>0</v>
      </c>
      <c r="I375" s="41">
        <f t="shared" si="25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>
        <v>20</v>
      </c>
      <c r="E376" s="41">
        <v>5.4</v>
      </c>
      <c r="F376" s="41"/>
      <c r="G376" s="41"/>
      <c r="H376" s="41">
        <f t="shared" si="25"/>
        <v>-20</v>
      </c>
      <c r="I376" s="41">
        <f t="shared" si="25"/>
        <v>-5.4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>
        <v>10</v>
      </c>
      <c r="E377" s="41">
        <v>17</v>
      </c>
      <c r="F377" s="41"/>
      <c r="G377" s="41"/>
      <c r="H377" s="41">
        <f t="shared" si="25"/>
        <v>-10</v>
      </c>
      <c r="I377" s="41">
        <f t="shared" si="25"/>
        <v>-17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>
        <v>50</v>
      </c>
      <c r="E378" s="41">
        <v>27.5</v>
      </c>
      <c r="F378" s="41"/>
      <c r="G378" s="41"/>
      <c r="H378" s="41">
        <f t="shared" si="25"/>
        <v>-50</v>
      </c>
      <c r="I378" s="41">
        <f t="shared" si="25"/>
        <v>-27.5</v>
      </c>
    </row>
    <row r="379" spans="1:9" s="43" customFormat="1" x14ac:dyDescent="0.25">
      <c r="A379" s="39">
        <v>32</v>
      </c>
      <c r="B379" s="55" t="s">
        <v>314</v>
      </c>
      <c r="C379" s="39" t="s">
        <v>16</v>
      </c>
      <c r="D379" s="39"/>
      <c r="E379" s="41">
        <v>0</v>
      </c>
      <c r="F379" s="41"/>
      <c r="G379" s="41"/>
      <c r="H379" s="41">
        <f t="shared" si="25"/>
        <v>0</v>
      </c>
      <c r="I379" s="41">
        <f t="shared" si="25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>
        <v>50</v>
      </c>
      <c r="E380" s="41">
        <v>25</v>
      </c>
      <c r="F380" s="41"/>
      <c r="G380" s="41"/>
      <c r="H380" s="41">
        <f t="shared" si="25"/>
        <v>-50</v>
      </c>
      <c r="I380" s="41">
        <f t="shared" si="25"/>
        <v>-25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>
        <v>50</v>
      </c>
      <c r="E381" s="41">
        <v>5.2</v>
      </c>
      <c r="F381" s="41"/>
      <c r="G381" s="41"/>
      <c r="H381" s="41">
        <f t="shared" si="25"/>
        <v>-50</v>
      </c>
      <c r="I381" s="41">
        <f t="shared" si="25"/>
        <v>-5.2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>
        <v>120</v>
      </c>
      <c r="E382" s="41">
        <v>10.3</v>
      </c>
      <c r="F382" s="41"/>
      <c r="G382" s="41"/>
      <c r="H382" s="41">
        <f t="shared" si="25"/>
        <v>-120</v>
      </c>
      <c r="I382" s="41">
        <f t="shared" si="25"/>
        <v>-10.3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>
        <v>120</v>
      </c>
      <c r="E383" s="41">
        <v>60</v>
      </c>
      <c r="F383" s="41"/>
      <c r="G383" s="41"/>
      <c r="H383" s="41">
        <f t="shared" si="25"/>
        <v>-120</v>
      </c>
      <c r="I383" s="41">
        <f t="shared" si="25"/>
        <v>-60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>
        <v>25</v>
      </c>
      <c r="E384" s="41">
        <v>11</v>
      </c>
      <c r="F384" s="41"/>
      <c r="G384" s="41"/>
      <c r="H384" s="41">
        <f t="shared" si="25"/>
        <v>-25</v>
      </c>
      <c r="I384" s="41">
        <f t="shared" si="25"/>
        <v>-11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5"/>
        <v>0</v>
      </c>
      <c r="I385" s="41">
        <f t="shared" si="25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>
        <v>50</v>
      </c>
      <c r="E386" s="41">
        <v>48.2</v>
      </c>
      <c r="F386" s="41"/>
      <c r="G386" s="41"/>
      <c r="H386" s="41">
        <f t="shared" si="25"/>
        <v>-50</v>
      </c>
      <c r="I386" s="41">
        <f t="shared" si="25"/>
        <v>-48.2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5"/>
        <v>0</v>
      </c>
      <c r="I387" s="41">
        <f t="shared" si="25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5"/>
        <v>0</v>
      </c>
      <c r="I388" s="41">
        <f t="shared" si="25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/>
      <c r="E389" s="41">
        <v>0</v>
      </c>
      <c r="F389" s="41"/>
      <c r="G389" s="41"/>
      <c r="H389" s="41">
        <f t="shared" si="25"/>
        <v>0</v>
      </c>
      <c r="I389" s="41">
        <f t="shared" si="25"/>
        <v>0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5"/>
        <v>0</v>
      </c>
      <c r="I390" s="41">
        <f t="shared" si="25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>
        <v>10</v>
      </c>
      <c r="E391" s="41">
        <v>15.8</v>
      </c>
      <c r="F391" s="41"/>
      <c r="G391" s="41"/>
      <c r="H391" s="41">
        <f t="shared" si="25"/>
        <v>-10</v>
      </c>
      <c r="I391" s="41">
        <f t="shared" si="25"/>
        <v>-15.8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>
        <v>20</v>
      </c>
      <c r="E392" s="41">
        <v>13</v>
      </c>
      <c r="F392" s="41"/>
      <c r="G392" s="41"/>
      <c r="H392" s="41">
        <f t="shared" si="25"/>
        <v>-20</v>
      </c>
      <c r="I392" s="41">
        <f t="shared" si="25"/>
        <v>-13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5"/>
        <v>0</v>
      </c>
      <c r="I393" s="41">
        <f t="shared" si="25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5"/>
        <v>0</v>
      </c>
      <c r="I394" s="41">
        <f t="shared" si="25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5"/>
        <v>0</v>
      </c>
      <c r="I395" s="41">
        <f t="shared" si="25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>
        <v>5</v>
      </c>
      <c r="E396" s="41">
        <v>8.8000000000000007</v>
      </c>
      <c r="F396" s="41"/>
      <c r="G396" s="41"/>
      <c r="H396" s="41">
        <f t="shared" si="25"/>
        <v>-5</v>
      </c>
      <c r="I396" s="41">
        <f t="shared" si="25"/>
        <v>-8.8000000000000007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>
        <v>6</v>
      </c>
      <c r="E397" s="41">
        <v>12.9</v>
      </c>
      <c r="F397" s="41"/>
      <c r="G397" s="41"/>
      <c r="H397" s="41">
        <f t="shared" si="25"/>
        <v>-6</v>
      </c>
      <c r="I397" s="41">
        <f t="shared" si="25"/>
        <v>-12.9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>
        <v>10</v>
      </c>
      <c r="E398" s="41">
        <v>12.1</v>
      </c>
      <c r="F398" s="41"/>
      <c r="G398" s="41"/>
      <c r="H398" s="41">
        <f t="shared" si="25"/>
        <v>-10</v>
      </c>
      <c r="I398" s="41">
        <f t="shared" si="25"/>
        <v>-12.1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>
        <v>10</v>
      </c>
      <c r="E399" s="41">
        <v>13.2</v>
      </c>
      <c r="F399" s="41"/>
      <c r="G399" s="41"/>
      <c r="H399" s="41">
        <f t="shared" si="25"/>
        <v>-10</v>
      </c>
      <c r="I399" s="41">
        <f t="shared" si="25"/>
        <v>-13.2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>
        <v>10</v>
      </c>
      <c r="E400" s="41">
        <v>11</v>
      </c>
      <c r="F400" s="41"/>
      <c r="G400" s="41"/>
      <c r="H400" s="41">
        <f t="shared" si="25"/>
        <v>-10</v>
      </c>
      <c r="I400" s="41">
        <f t="shared" si="25"/>
        <v>-11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>
        <v>5</v>
      </c>
      <c r="E401" s="41">
        <v>3.2</v>
      </c>
      <c r="F401" s="41"/>
      <c r="G401" s="41"/>
      <c r="H401" s="41">
        <f t="shared" si="25"/>
        <v>-5</v>
      </c>
      <c r="I401" s="41">
        <f t="shared" si="25"/>
        <v>-3.2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5"/>
        <v>0</v>
      </c>
      <c r="I402" s="41">
        <f t="shared" si="25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5"/>
        <v>0</v>
      </c>
      <c r="I403" s="41">
        <f t="shared" si="25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5"/>
        <v>0</v>
      </c>
      <c r="I404" s="41">
        <f t="shared" si="25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5"/>
        <v>0</v>
      </c>
      <c r="I405" s="41">
        <f t="shared" si="25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5"/>
        <v>0</v>
      </c>
      <c r="I406" s="41">
        <f t="shared" si="25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5"/>
        <v>0</v>
      </c>
      <c r="I407" s="41">
        <f t="shared" si="25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>
        <v>20</v>
      </c>
      <c r="E408" s="41">
        <v>6</v>
      </c>
      <c r="F408" s="41"/>
      <c r="G408" s="41"/>
      <c r="H408" s="41">
        <f t="shared" si="25"/>
        <v>-20</v>
      </c>
      <c r="I408" s="41">
        <f t="shared" si="25"/>
        <v>-6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5"/>
        <v>0</v>
      </c>
      <c r="I409" s="41">
        <f t="shared" si="25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5"/>
        <v>0</v>
      </c>
      <c r="I410" s="41">
        <f t="shared" si="25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5"/>
        <v>0</v>
      </c>
      <c r="I411" s="41">
        <f t="shared" si="25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5"/>
        <v>0</v>
      </c>
      <c r="I412" s="41">
        <f t="shared" si="25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>
        <v>5</v>
      </c>
      <c r="E413" s="41">
        <v>6.5</v>
      </c>
      <c r="F413" s="41"/>
      <c r="G413" s="41"/>
      <c r="H413" s="41">
        <f t="shared" si="25"/>
        <v>-5</v>
      </c>
      <c r="I413" s="41">
        <f t="shared" si="25"/>
        <v>-6.5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5"/>
        <v>0</v>
      </c>
      <c r="I414" s="41">
        <f t="shared" si="25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5"/>
        <v>0</v>
      </c>
      <c r="I415" s="41">
        <f t="shared" si="25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5"/>
        <v>0</v>
      </c>
      <c r="I416" s="41">
        <f t="shared" si="25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5"/>
        <v>0</v>
      </c>
      <c r="I417" s="41">
        <f t="shared" si="25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5"/>
        <v>0</v>
      </c>
      <c r="I418" s="41">
        <f t="shared" si="25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5"/>
        <v>0</v>
      </c>
      <c r="I419" s="41">
        <f t="shared" si="25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5"/>
        <v>0</v>
      </c>
      <c r="I420" s="41">
        <f t="shared" si="25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226.3</v>
      </c>
      <c r="F421" s="37"/>
      <c r="G421" s="37">
        <f>SUM(G424:G452)</f>
        <v>0</v>
      </c>
      <c r="H421" s="37">
        <f t="shared" si="25"/>
        <v>0</v>
      </c>
      <c r="I421" s="37">
        <f t="shared" si="25"/>
        <v>-226.3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5"/>
        <v>0</v>
      </c>
      <c r="I422" s="41">
        <f t="shared" si="25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5"/>
        <v>0</v>
      </c>
      <c r="I423" s="41">
        <f t="shared" si="25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/>
      <c r="E424" s="41">
        <v>0</v>
      </c>
      <c r="F424" s="41"/>
      <c r="G424" s="41"/>
      <c r="H424" s="41">
        <f t="shared" si="25"/>
        <v>0</v>
      </c>
      <c r="I424" s="41">
        <f t="shared" si="25"/>
        <v>0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>
        <v>2</v>
      </c>
      <c r="E425" s="41">
        <v>3.6</v>
      </c>
      <c r="F425" s="41"/>
      <c r="G425" s="41"/>
      <c r="H425" s="41">
        <f t="shared" si="25"/>
        <v>-2</v>
      </c>
      <c r="I425" s="41">
        <f t="shared" si="25"/>
        <v>-3.6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>
        <v>4</v>
      </c>
      <c r="E426" s="41">
        <v>23.2</v>
      </c>
      <c r="F426" s="41"/>
      <c r="G426" s="41"/>
      <c r="H426" s="41">
        <f t="shared" si="25"/>
        <v>-4</v>
      </c>
      <c r="I426" s="41">
        <f t="shared" si="25"/>
        <v>-23.2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>
        <v>5</v>
      </c>
      <c r="E427" s="41">
        <v>34</v>
      </c>
      <c r="F427" s="41"/>
      <c r="G427" s="41"/>
      <c r="H427" s="41">
        <f t="shared" si="25"/>
        <v>-5</v>
      </c>
      <c r="I427" s="41">
        <f t="shared" si="25"/>
        <v>-34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/>
      <c r="E428" s="41">
        <v>0</v>
      </c>
      <c r="F428" s="41"/>
      <c r="G428" s="41"/>
      <c r="H428" s="41">
        <f t="shared" ref="H428:I452" si="26">F428-D428</f>
        <v>0</v>
      </c>
      <c r="I428" s="41">
        <f t="shared" si="26"/>
        <v>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>
        <v>2</v>
      </c>
      <c r="E429" s="41">
        <v>16</v>
      </c>
      <c r="F429" s="41"/>
      <c r="G429" s="41"/>
      <c r="H429" s="41">
        <f t="shared" si="26"/>
        <v>-2</v>
      </c>
      <c r="I429" s="41">
        <f t="shared" si="26"/>
        <v>-16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/>
      <c r="E430" s="41">
        <v>0</v>
      </c>
      <c r="F430" s="41"/>
      <c r="G430" s="41"/>
      <c r="H430" s="41">
        <f t="shared" si="26"/>
        <v>0</v>
      </c>
      <c r="I430" s="41">
        <f t="shared" si="26"/>
        <v>0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/>
      <c r="E431" s="41">
        <v>0</v>
      </c>
      <c r="F431" s="41"/>
      <c r="G431" s="41"/>
      <c r="H431" s="41">
        <f t="shared" si="26"/>
        <v>0</v>
      </c>
      <c r="I431" s="41">
        <f t="shared" si="26"/>
        <v>0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6"/>
        <v>0</v>
      </c>
      <c r="I432" s="41">
        <f t="shared" si="26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>
        <v>15</v>
      </c>
      <c r="E433" s="41">
        <v>78</v>
      </c>
      <c r="F433" s="41"/>
      <c r="G433" s="41"/>
      <c r="H433" s="41">
        <f t="shared" si="26"/>
        <v>-15</v>
      </c>
      <c r="I433" s="41">
        <f t="shared" si="26"/>
        <v>-78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6"/>
        <v>0</v>
      </c>
      <c r="I434" s="41">
        <f t="shared" si="26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6"/>
        <v>0</v>
      </c>
      <c r="I435" s="41">
        <f t="shared" si="26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6"/>
        <v>0</v>
      </c>
      <c r="I436" s="41">
        <f t="shared" si="26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6"/>
        <v>0</v>
      </c>
      <c r="I437" s="41">
        <f t="shared" si="26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6"/>
        <v>0</v>
      </c>
      <c r="I438" s="41">
        <f t="shared" si="26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6"/>
        <v>0</v>
      </c>
      <c r="I439" s="41">
        <f t="shared" si="26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6"/>
        <v>0</v>
      </c>
      <c r="I440" s="41">
        <f t="shared" si="26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>
        <v>305</v>
      </c>
      <c r="E441" s="41">
        <v>70.2</v>
      </c>
      <c r="F441" s="41"/>
      <c r="G441" s="41"/>
      <c r="H441" s="41">
        <f t="shared" si="26"/>
        <v>-305</v>
      </c>
      <c r="I441" s="41">
        <f t="shared" si="26"/>
        <v>-70.2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6"/>
        <v>0</v>
      </c>
      <c r="I442" s="41">
        <f t="shared" si="26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6"/>
        <v>0</v>
      </c>
      <c r="I443" s="41">
        <f t="shared" si="26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6"/>
        <v>0</v>
      </c>
      <c r="I444" s="41">
        <f t="shared" si="26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>
        <v>50</v>
      </c>
      <c r="E445" s="41">
        <v>1.3</v>
      </c>
      <c r="F445" s="41"/>
      <c r="G445" s="41"/>
      <c r="H445" s="41">
        <f t="shared" si="26"/>
        <v>-50</v>
      </c>
      <c r="I445" s="41">
        <f t="shared" si="26"/>
        <v>-1.3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6"/>
        <v>0</v>
      </c>
      <c r="I446" s="41">
        <f t="shared" si="26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6"/>
        <v>0</v>
      </c>
      <c r="I447" s="41">
        <f t="shared" si="26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6"/>
        <v>0</v>
      </c>
      <c r="I448" s="41">
        <f t="shared" si="26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6"/>
        <v>0</v>
      </c>
      <c r="I449" s="41">
        <f t="shared" si="26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6"/>
        <v>0</v>
      </c>
      <c r="I450" s="41">
        <f t="shared" si="26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6"/>
        <v>0</v>
      </c>
      <c r="I451" s="41">
        <f t="shared" si="26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6"/>
        <v>0</v>
      </c>
      <c r="I452" s="41">
        <f t="shared" si="26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830.80000000000007</v>
      </c>
      <c r="F453" s="37"/>
      <c r="G453" s="37">
        <f>SUM(G456:G458)</f>
        <v>830.7152000000001</v>
      </c>
      <c r="H453" s="37">
        <f t="shared" ref="H453:I453" si="27">F453-D453</f>
        <v>0</v>
      </c>
      <c r="I453" s="37">
        <f t="shared" si="27"/>
        <v>-8.4799999999972897E-2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11.1</v>
      </c>
      <c r="F456" s="41"/>
      <c r="G456" s="41">
        <v>11</v>
      </c>
      <c r="H456" s="41">
        <f t="shared" ref="H456:I459" si="28">F456-D456</f>
        <v>0</v>
      </c>
      <c r="I456" s="41">
        <f t="shared" si="28"/>
        <v>-9.9999999999999645E-2</v>
      </c>
    </row>
    <row r="457" spans="1:9" s="43" customFormat="1" x14ac:dyDescent="0.25">
      <c r="A457" s="39">
        <v>2</v>
      </c>
      <c r="B457" s="45" t="s">
        <v>101</v>
      </c>
      <c r="C457" s="39" t="s">
        <v>16</v>
      </c>
      <c r="D457" s="39"/>
      <c r="E457" s="41">
        <v>819.7</v>
      </c>
      <c r="F457" s="41"/>
      <c r="G457" s="41">
        <v>819.7152000000001</v>
      </c>
      <c r="H457" s="41">
        <f t="shared" si="28"/>
        <v>0</v>
      </c>
      <c r="I457" s="41">
        <f t="shared" si="28"/>
        <v>1.520000000004984E-2</v>
      </c>
    </row>
    <row r="458" spans="1:9" s="43" customFormat="1" x14ac:dyDescent="0.25">
      <c r="A458" s="39">
        <v>3</v>
      </c>
      <c r="B458" s="45"/>
      <c r="C458" s="39" t="s">
        <v>16</v>
      </c>
      <c r="D458" s="39"/>
      <c r="E458" s="41"/>
      <c r="F458" s="41"/>
      <c r="G458" s="41"/>
      <c r="H458" s="41">
        <f t="shared" si="28"/>
        <v>0</v>
      </c>
      <c r="I458" s="41">
        <f t="shared" si="28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8"/>
        <v>0</v>
      </c>
      <c r="I459" s="37">
        <f t="shared" si="28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9">F462-D462</f>
        <v>0</v>
      </c>
      <c r="I462" s="41">
        <f t="shared" si="29"/>
        <v>0</v>
      </c>
    </row>
    <row r="463" spans="1:9" s="43" customFormat="1" x14ac:dyDescent="0.25">
      <c r="A463" s="39">
        <v>2</v>
      </c>
      <c r="B463" s="45"/>
      <c r="C463" s="39" t="s">
        <v>16</v>
      </c>
      <c r="D463" s="39"/>
      <c r="E463" s="41"/>
      <c r="F463" s="41"/>
      <c r="G463" s="41"/>
      <c r="H463" s="41">
        <f t="shared" si="29"/>
        <v>0</v>
      </c>
      <c r="I463" s="41">
        <f t="shared" si="29"/>
        <v>0</v>
      </c>
    </row>
    <row r="464" spans="1:9" s="43" customFormat="1" x14ac:dyDescent="0.25">
      <c r="A464" s="39">
        <v>3</v>
      </c>
      <c r="B464" s="45"/>
      <c r="C464" s="39" t="s">
        <v>16</v>
      </c>
      <c r="D464" s="39"/>
      <c r="E464" s="41"/>
      <c r="F464" s="41"/>
      <c r="G464" s="41"/>
      <c r="H464" s="41">
        <f t="shared" si="29"/>
        <v>0</v>
      </c>
      <c r="I464" s="41">
        <f t="shared" si="29"/>
        <v>0</v>
      </c>
    </row>
    <row r="465" spans="1:9" s="38" customFormat="1" ht="23.25" customHeight="1" x14ac:dyDescent="0.25">
      <c r="A465" s="34">
        <v>20</v>
      </c>
      <c r="B465" s="35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9"/>
        <v>0</v>
      </c>
      <c r="I465" s="37">
        <f t="shared" si="29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30">F468-D468</f>
        <v>0</v>
      </c>
      <c r="I468" s="41">
        <f t="shared" si="30"/>
        <v>0</v>
      </c>
    </row>
    <row r="469" spans="1:9" s="43" customFormat="1" x14ac:dyDescent="0.25">
      <c r="A469" s="39">
        <v>2</v>
      </c>
      <c r="B469" s="45"/>
      <c r="C469" s="39" t="s">
        <v>16</v>
      </c>
      <c r="D469" s="39"/>
      <c r="E469" s="41"/>
      <c r="F469" s="41"/>
      <c r="G469" s="41"/>
      <c r="H469" s="41">
        <f t="shared" si="30"/>
        <v>0</v>
      </c>
      <c r="I469" s="41">
        <f t="shared" si="30"/>
        <v>0</v>
      </c>
    </row>
    <row r="470" spans="1:9" s="43" customFormat="1" x14ac:dyDescent="0.25">
      <c r="A470" s="39">
        <v>3</v>
      </c>
      <c r="B470" s="45"/>
      <c r="C470" s="39" t="s">
        <v>16</v>
      </c>
      <c r="D470" s="39"/>
      <c r="E470" s="41"/>
      <c r="F470" s="41"/>
      <c r="G470" s="41"/>
      <c r="H470" s="41">
        <f t="shared" si="30"/>
        <v>0</v>
      </c>
      <c r="I470" s="41">
        <f t="shared" si="30"/>
        <v>0</v>
      </c>
    </row>
    <row r="471" spans="1:9" s="38" customFormat="1" ht="23.25" customHeight="1" x14ac:dyDescent="0.25">
      <c r="A471" s="34">
        <v>21</v>
      </c>
      <c r="B471" s="35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30"/>
        <v>0</v>
      </c>
      <c r="I471" s="37">
        <f t="shared" si="30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31">F474-D474</f>
        <v>0</v>
      </c>
      <c r="I474" s="41">
        <f t="shared" si="31"/>
        <v>0</v>
      </c>
    </row>
    <row r="475" spans="1:9" s="43" customFormat="1" x14ac:dyDescent="0.25">
      <c r="A475" s="39">
        <v>2</v>
      </c>
      <c r="B475" s="45"/>
      <c r="C475" s="39" t="s">
        <v>16</v>
      </c>
      <c r="D475" s="39"/>
      <c r="E475" s="41"/>
      <c r="F475" s="41"/>
      <c r="G475" s="41"/>
      <c r="H475" s="41">
        <f t="shared" si="31"/>
        <v>0</v>
      </c>
      <c r="I475" s="41">
        <f t="shared" si="31"/>
        <v>0</v>
      </c>
    </row>
    <row r="476" spans="1:9" s="43" customFormat="1" x14ac:dyDescent="0.25">
      <c r="A476" s="39">
        <v>3</v>
      </c>
      <c r="B476" s="45"/>
      <c r="C476" s="39" t="s">
        <v>16</v>
      </c>
      <c r="D476" s="39"/>
      <c r="E476" s="41"/>
      <c r="F476" s="41"/>
      <c r="G476" s="41"/>
      <c r="H476" s="41">
        <f t="shared" si="31"/>
        <v>0</v>
      </c>
      <c r="I476" s="41">
        <f t="shared" si="31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2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opLeftCell="A437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10.28515625" style="49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9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33.75" customHeight="1" thickBot="1" x14ac:dyDescent="0.35">
      <c r="A3" s="4"/>
      <c r="B3" s="103" t="s">
        <v>580</v>
      </c>
      <c r="C3" s="103"/>
      <c r="D3" s="103"/>
      <c r="E3" s="103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10" s="6" customFormat="1" ht="14.25" thickBot="1" x14ac:dyDescent="0.3">
      <c r="A6" s="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15119.800000000001</v>
      </c>
      <c r="F10" s="37"/>
      <c r="G10" s="37">
        <f>SUM(G13:G15)</f>
        <v>15567.300000000001</v>
      </c>
      <c r="H10" s="37">
        <f>F10-D10</f>
        <v>0</v>
      </c>
      <c r="I10" s="37">
        <f>G10-E10</f>
        <v>447.5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8951.7000000000007</v>
      </c>
      <c r="F13" s="41"/>
      <c r="G13" s="41">
        <v>5102.2</v>
      </c>
      <c r="H13" s="41">
        <f t="shared" ref="H13:I16" si="0">F13-D13</f>
        <v>0</v>
      </c>
      <c r="I13" s="41">
        <f t="shared" si="0"/>
        <v>-3849.5000000000009</v>
      </c>
    </row>
    <row r="14" spans="1:10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>
        <v>4297</v>
      </c>
      <c r="H14" s="41">
        <f t="shared" si="0"/>
        <v>0</v>
      </c>
      <c r="I14" s="41">
        <f t="shared" si="0"/>
        <v>4297</v>
      </c>
    </row>
    <row r="15" spans="1:10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6168.1</v>
      </c>
      <c r="F15" s="41"/>
      <c r="G15" s="41">
        <v>6168.1</v>
      </c>
      <c r="H15" s="41">
        <f t="shared" si="0"/>
        <v>0</v>
      </c>
      <c r="I15" s="41">
        <f t="shared" si="0"/>
        <v>0</v>
      </c>
    </row>
    <row r="16" spans="1:10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925</v>
      </c>
      <c r="F16" s="37"/>
      <c r="G16" s="37">
        <f>SUM(G19:G21)</f>
        <v>1400.5</v>
      </c>
      <c r="H16" s="37">
        <f t="shared" si="0"/>
        <v>0</v>
      </c>
      <c r="I16" s="37">
        <f t="shared" si="0"/>
        <v>475.5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757</v>
      </c>
      <c r="F19" s="41"/>
      <c r="G19" s="41">
        <v>1064.5</v>
      </c>
      <c r="H19" s="41">
        <f t="shared" ref="H19:I22" si="1">F19-D19</f>
        <v>0</v>
      </c>
      <c r="I19" s="41">
        <f t="shared" si="1"/>
        <v>307.5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168</v>
      </c>
      <c r="F20" s="41"/>
      <c r="G20" s="41">
        <v>336</v>
      </c>
      <c r="H20" s="41">
        <f t="shared" si="1"/>
        <v>0</v>
      </c>
      <c r="I20" s="41">
        <f t="shared" si="1"/>
        <v>168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SUM(E25:E31)</f>
        <v>14998.3</v>
      </c>
      <c r="F22" s="37"/>
      <c r="G22" s="37">
        <f>SUM(G25:G31)</f>
        <v>17817.8</v>
      </c>
      <c r="H22" s="37">
        <f t="shared" si="1"/>
        <v>0</v>
      </c>
      <c r="I22" s="37">
        <f t="shared" si="1"/>
        <v>2819.5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13748.3</v>
      </c>
      <c r="F25" s="41"/>
      <c r="G25" s="41">
        <v>14560</v>
      </c>
      <c r="H25" s="41">
        <f t="shared" ref="H25:I32" si="2">F25-D25</f>
        <v>0</v>
      </c>
      <c r="I25" s="41">
        <f t="shared" si="2"/>
        <v>811.70000000000073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475</v>
      </c>
      <c r="H26" s="41">
        <f t="shared" si="2"/>
        <v>0</v>
      </c>
      <c r="I26" s="41">
        <f t="shared" si="2"/>
        <v>475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1250</v>
      </c>
      <c r="F27" s="41"/>
      <c r="G27" s="41">
        <v>2782.8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35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56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4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4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35" t="s">
        <v>20</v>
      </c>
      <c r="C38" s="36">
        <v>4231</v>
      </c>
      <c r="D38" s="36"/>
      <c r="E38" s="37">
        <f>SUM(E41:E43)</f>
        <v>3131.4</v>
      </c>
      <c r="F38" s="37"/>
      <c r="G38" s="37">
        <f>SUM(G41:G43)</f>
        <v>3131.4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56" t="s">
        <v>20</v>
      </c>
      <c r="C41" s="39" t="s">
        <v>16</v>
      </c>
      <c r="D41" s="39"/>
      <c r="E41" s="41">
        <v>3131.4</v>
      </c>
      <c r="F41" s="41"/>
      <c r="G41" s="41">
        <v>3131.4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4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4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35" t="s">
        <v>21</v>
      </c>
      <c r="C44" s="36">
        <v>4232</v>
      </c>
      <c r="D44" s="36"/>
      <c r="E44" s="37">
        <f>SUM(E47:E54)</f>
        <v>447</v>
      </c>
      <c r="F44" s="37"/>
      <c r="G44" s="37">
        <f>SUM(G47:G54)</f>
        <v>0</v>
      </c>
      <c r="H44" s="37">
        <f t="shared" si="4"/>
        <v>0</v>
      </c>
      <c r="I44" s="37">
        <f t="shared" si="4"/>
        <v>-447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233</v>
      </c>
      <c r="F47" s="41"/>
      <c r="G47" s="41"/>
      <c r="H47" s="41">
        <f t="shared" ref="H47:I55" si="5">F47-D47</f>
        <v>0</v>
      </c>
      <c r="I47" s="41">
        <f t="shared" si="5"/>
        <v>-233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58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65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>
        <v>109</v>
      </c>
      <c r="F52" s="41"/>
      <c r="G52" s="41"/>
      <c r="H52" s="41">
        <f t="shared" si="5"/>
        <v>0</v>
      </c>
      <c r="I52" s="41">
        <f t="shared" si="5"/>
        <v>-109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35" t="s">
        <v>22</v>
      </c>
      <c r="C55" s="36">
        <v>4234</v>
      </c>
      <c r="D55" s="36"/>
      <c r="E55" s="37">
        <f>SUM(E58:E66)</f>
        <v>346</v>
      </c>
      <c r="F55" s="37"/>
      <c r="G55" s="37">
        <f>SUM(G58:G66)</f>
        <v>0</v>
      </c>
      <c r="H55" s="37">
        <f t="shared" si="5"/>
        <v>0</v>
      </c>
      <c r="I55" s="37">
        <f t="shared" si="5"/>
        <v>-346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160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35" t="s">
        <v>30</v>
      </c>
      <c r="C67" s="36">
        <v>4235</v>
      </c>
      <c r="D67" s="36"/>
      <c r="E67" s="37">
        <f>SUM(E70:E72)</f>
        <v>0</v>
      </c>
      <c r="F67" s="37"/>
      <c r="G67" s="37">
        <f>SUM(G70:G72)</f>
        <v>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/>
      <c r="F70" s="41"/>
      <c r="G70" s="41"/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4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4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35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si="7"/>
        <v>0</v>
      </c>
      <c r="I73" s="37">
        <f t="shared" si="7"/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45" t="s">
        <v>78</v>
      </c>
      <c r="C76" s="39" t="s">
        <v>16</v>
      </c>
      <c r="D76" s="39"/>
      <c r="E76" s="41"/>
      <c r="F76" s="41"/>
      <c r="G76" s="41"/>
      <c r="H76" s="41">
        <f t="shared" ref="H76:I78" si="8">F76-D76</f>
        <v>0</v>
      </c>
      <c r="I76" s="41">
        <f t="shared" si="8"/>
        <v>0</v>
      </c>
    </row>
    <row r="77" spans="1:9" s="43" customFormat="1" x14ac:dyDescent="0.25">
      <c r="A77" s="39">
        <v>2</v>
      </c>
      <c r="B77" s="45" t="s">
        <v>79</v>
      </c>
      <c r="C77" s="39" t="s">
        <v>16</v>
      </c>
      <c r="D77" s="39"/>
      <c r="E77" s="41"/>
      <c r="F77" s="41"/>
      <c r="G77" s="41"/>
      <c r="H77" s="41">
        <f t="shared" si="8"/>
        <v>0</v>
      </c>
      <c r="I77" s="41">
        <f t="shared" si="8"/>
        <v>0</v>
      </c>
    </row>
    <row r="78" spans="1:9" s="43" customFormat="1" x14ac:dyDescent="0.25">
      <c r="A78" s="39">
        <v>3</v>
      </c>
      <c r="B78" s="45"/>
      <c r="C78" s="39" t="s">
        <v>16</v>
      </c>
      <c r="D78" s="39"/>
      <c r="E78" s="41"/>
      <c r="F78" s="41"/>
      <c r="G78" s="41"/>
      <c r="H78" s="41">
        <f t="shared" si="8"/>
        <v>0</v>
      </c>
      <c r="I78" s="41">
        <f t="shared" si="8"/>
        <v>0</v>
      </c>
    </row>
    <row r="79" spans="1:9" s="38" customFormat="1" ht="23.25" customHeight="1" x14ac:dyDescent="0.25">
      <c r="A79" s="34">
        <v>10</v>
      </c>
      <c r="B79" s="35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9">F82-D82</f>
        <v>0</v>
      </c>
      <c r="I82" s="41">
        <f t="shared" si="9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9"/>
        <v>0</v>
      </c>
      <c r="I83" s="41">
        <f t="shared" si="9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9"/>
        <v>0</v>
      </c>
      <c r="I84" s="41">
        <f t="shared" si="9"/>
        <v>0</v>
      </c>
    </row>
    <row r="85" spans="1:9" s="38" customFormat="1" ht="23.25" customHeight="1" x14ac:dyDescent="0.25">
      <c r="A85" s="34">
        <v>11</v>
      </c>
      <c r="B85" s="35" t="s">
        <v>28</v>
      </c>
      <c r="C85" s="36" t="s">
        <v>27</v>
      </c>
      <c r="D85" s="36"/>
      <c r="E85" s="37">
        <f>SUM(E88:E96)</f>
        <v>928</v>
      </c>
      <c r="F85" s="37"/>
      <c r="G85" s="37">
        <f>SUM(G88:G96)</f>
        <v>146</v>
      </c>
      <c r="H85" s="37">
        <f t="shared" si="9"/>
        <v>0</v>
      </c>
      <c r="I85" s="37">
        <f t="shared" si="9"/>
        <v>-782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404.6</v>
      </c>
      <c r="F88" s="41"/>
      <c r="G88" s="41"/>
      <c r="H88" s="41">
        <f t="shared" ref="H88:I97" si="10">F88-D88</f>
        <v>0</v>
      </c>
      <c r="I88" s="41">
        <f t="shared" si="10"/>
        <v>-404.6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73.2</v>
      </c>
      <c r="F89" s="41"/>
      <c r="G89" s="41"/>
      <c r="H89" s="41">
        <f t="shared" si="10"/>
        <v>0</v>
      </c>
      <c r="I89" s="41">
        <f t="shared" si="10"/>
        <v>-73.2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146</v>
      </c>
      <c r="F91" s="41"/>
      <c r="G91" s="41">
        <v>146</v>
      </c>
      <c r="H91" s="41">
        <f t="shared" si="10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104.2</v>
      </c>
      <c r="F92" s="41"/>
      <c r="G92" s="41"/>
      <c r="H92" s="41">
        <f t="shared" si="10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100</v>
      </c>
      <c r="F93" s="41"/>
      <c r="G93" s="41"/>
      <c r="H93" s="41">
        <f t="shared" si="10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0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100</v>
      </c>
      <c r="F95" s="41"/>
      <c r="G95" s="41"/>
      <c r="H95" s="41">
        <f t="shared" si="10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0"/>
        <v>0</v>
      </c>
      <c r="I96" s="41">
        <f t="shared" si="10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700</v>
      </c>
      <c r="F97" s="37"/>
      <c r="G97" s="37">
        <f>SUM(G100:G102)</f>
        <v>0</v>
      </c>
      <c r="H97" s="37">
        <f t="shared" si="10"/>
        <v>0</v>
      </c>
      <c r="I97" s="37">
        <f t="shared" si="10"/>
        <v>-700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700</v>
      </c>
      <c r="F100" s="41"/>
      <c r="G100" s="41"/>
      <c r="H100" s="41">
        <f t="shared" ref="H100:I103" si="11">F100-D100</f>
        <v>0</v>
      </c>
      <c r="I100" s="41">
        <f t="shared" si="11"/>
        <v>-700</v>
      </c>
    </row>
    <row r="101" spans="1:9" s="43" customFormat="1" x14ac:dyDescent="0.25">
      <c r="A101" s="39">
        <v>2</v>
      </c>
      <c r="B101" s="45"/>
      <c r="C101" s="39" t="s">
        <v>16</v>
      </c>
      <c r="D101" s="39"/>
      <c r="E101" s="41"/>
      <c r="F101" s="41"/>
      <c r="G101" s="41"/>
      <c r="H101" s="41">
        <f t="shared" si="11"/>
        <v>0</v>
      </c>
      <c r="I101" s="41">
        <f t="shared" si="11"/>
        <v>0</v>
      </c>
    </row>
    <row r="102" spans="1:9" s="43" customFormat="1" x14ac:dyDescent="0.25">
      <c r="A102" s="39">
        <v>3</v>
      </c>
      <c r="B102" s="45"/>
      <c r="C102" s="39" t="s">
        <v>16</v>
      </c>
      <c r="D102" s="39"/>
      <c r="E102" s="41"/>
      <c r="F102" s="41"/>
      <c r="G102" s="41"/>
      <c r="H102" s="41">
        <f t="shared" si="11"/>
        <v>0</v>
      </c>
      <c r="I102" s="41">
        <f t="shared" si="11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507.6</v>
      </c>
      <c r="F103" s="37"/>
      <c r="G103" s="37">
        <f>SUM(G106:G108)</f>
        <v>0</v>
      </c>
      <c r="H103" s="37">
        <f t="shared" si="11"/>
        <v>0</v>
      </c>
      <c r="I103" s="37">
        <f t="shared" si="11"/>
        <v>-507.6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2">F106-D106</f>
        <v>0</v>
      </c>
      <c r="I106" s="41">
        <f t="shared" si="12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357.6</v>
      </c>
      <c r="F107" s="41"/>
      <c r="G107" s="41"/>
      <c r="H107" s="41">
        <f t="shared" si="12"/>
        <v>0</v>
      </c>
      <c r="I107" s="41">
        <f t="shared" si="12"/>
        <v>-357.6</v>
      </c>
    </row>
    <row r="108" spans="1:9" s="43" customFormat="1" x14ac:dyDescent="0.25">
      <c r="A108" s="39">
        <v>3</v>
      </c>
      <c r="B108" s="45"/>
      <c r="C108" s="39" t="s">
        <v>16</v>
      </c>
      <c r="D108" s="39"/>
      <c r="E108" s="41"/>
      <c r="F108" s="41"/>
      <c r="G108" s="41"/>
      <c r="H108" s="41">
        <f t="shared" si="12"/>
        <v>0</v>
      </c>
      <c r="I108" s="41">
        <f t="shared" si="12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2798.37</v>
      </c>
      <c r="F109" s="37"/>
      <c r="G109" s="37">
        <f>+G111+G305</f>
        <v>0</v>
      </c>
      <c r="H109" s="37">
        <f t="shared" si="12"/>
        <v>0</v>
      </c>
      <c r="I109" s="37">
        <f t="shared" si="12"/>
        <v>-2798.37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2798.37</v>
      </c>
      <c r="F111" s="37"/>
      <c r="G111" s="37">
        <f>SUM(G112:G304)</f>
        <v>0</v>
      </c>
      <c r="H111" s="37">
        <f t="shared" ref="H111:I126" si="13">F111-D111</f>
        <v>0</v>
      </c>
      <c r="I111" s="37">
        <f t="shared" si="13"/>
        <v>-2798.37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2442</v>
      </c>
      <c r="E112" s="41">
        <v>1758.2</v>
      </c>
      <c r="F112" s="41"/>
      <c r="G112" s="41"/>
      <c r="H112" s="41">
        <f t="shared" si="13"/>
        <v>-2442</v>
      </c>
      <c r="I112" s="41">
        <f t="shared" si="13"/>
        <v>-1758.2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100</v>
      </c>
      <c r="E113" s="41">
        <v>22</v>
      </c>
      <c r="F113" s="41"/>
      <c r="G113" s="41"/>
      <c r="H113" s="41">
        <f t="shared" si="13"/>
        <v>-100</v>
      </c>
      <c r="I113" s="41">
        <f t="shared" si="13"/>
        <v>-22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7</v>
      </c>
      <c r="E114" s="41">
        <v>1.1000000000000001</v>
      </c>
      <c r="F114" s="41"/>
      <c r="G114" s="41"/>
      <c r="H114" s="41">
        <f t="shared" si="13"/>
        <v>-7</v>
      </c>
      <c r="I114" s="41">
        <f t="shared" si="13"/>
        <v>-1.1000000000000001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/>
      <c r="E115" s="41">
        <v>0</v>
      </c>
      <c r="F115" s="41"/>
      <c r="G115" s="41"/>
      <c r="H115" s="41">
        <f t="shared" si="13"/>
        <v>0</v>
      </c>
      <c r="I115" s="41">
        <f t="shared" si="13"/>
        <v>0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/>
      <c r="E116" s="41">
        <v>0</v>
      </c>
      <c r="F116" s="41"/>
      <c r="G116" s="41"/>
      <c r="H116" s="41">
        <f t="shared" si="13"/>
        <v>0</v>
      </c>
      <c r="I116" s="41">
        <f t="shared" si="13"/>
        <v>0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/>
      <c r="E117" s="41">
        <v>0</v>
      </c>
      <c r="F117" s="41"/>
      <c r="G117" s="41"/>
      <c r="H117" s="41">
        <f t="shared" si="13"/>
        <v>0</v>
      </c>
      <c r="I117" s="41">
        <f t="shared" si="13"/>
        <v>0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>
        <v>9</v>
      </c>
      <c r="E118" s="41">
        <v>0.27</v>
      </c>
      <c r="F118" s="41"/>
      <c r="G118" s="41"/>
      <c r="H118" s="41">
        <f t="shared" si="13"/>
        <v>-9</v>
      </c>
      <c r="I118" s="41">
        <f t="shared" si="13"/>
        <v>-0.27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30000</v>
      </c>
      <c r="E119" s="41">
        <v>270</v>
      </c>
      <c r="F119" s="41"/>
      <c r="G119" s="41"/>
      <c r="H119" s="41">
        <f t="shared" si="13"/>
        <v>-30000</v>
      </c>
      <c r="I119" s="41">
        <f t="shared" si="13"/>
        <v>-270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300</v>
      </c>
      <c r="E120" s="41">
        <v>15</v>
      </c>
      <c r="F120" s="41"/>
      <c r="G120" s="41"/>
      <c r="H120" s="41">
        <f t="shared" si="13"/>
        <v>-300</v>
      </c>
      <c r="I120" s="41">
        <f t="shared" si="13"/>
        <v>-15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500</v>
      </c>
      <c r="E121" s="41">
        <v>13.5</v>
      </c>
      <c r="F121" s="41"/>
      <c r="G121" s="41"/>
      <c r="H121" s="41">
        <f t="shared" si="13"/>
        <v>-500</v>
      </c>
      <c r="I121" s="41">
        <f t="shared" si="13"/>
        <v>-13.5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8000</v>
      </c>
      <c r="E122" s="41">
        <v>128</v>
      </c>
      <c r="F122" s="41"/>
      <c r="G122" s="41"/>
      <c r="H122" s="41">
        <f t="shared" si="13"/>
        <v>-8000</v>
      </c>
      <c r="I122" s="41">
        <f t="shared" si="13"/>
        <v>-128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/>
      <c r="E123" s="41">
        <v>0</v>
      </c>
      <c r="F123" s="41"/>
      <c r="G123" s="41"/>
      <c r="H123" s="41">
        <f t="shared" si="13"/>
        <v>0</v>
      </c>
      <c r="I123" s="41">
        <f t="shared" si="13"/>
        <v>0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/>
      <c r="E124" s="41">
        <v>0</v>
      </c>
      <c r="F124" s="41"/>
      <c r="G124" s="41"/>
      <c r="H124" s="41">
        <f t="shared" si="13"/>
        <v>0</v>
      </c>
      <c r="I124" s="41">
        <f t="shared" si="13"/>
        <v>0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/>
      <c r="E125" s="41">
        <v>0</v>
      </c>
      <c r="F125" s="41"/>
      <c r="G125" s="41"/>
      <c r="H125" s="41">
        <f t="shared" si="13"/>
        <v>0</v>
      </c>
      <c r="I125" s="41">
        <f t="shared" si="13"/>
        <v>0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/>
      <c r="E126" s="41">
        <v>0</v>
      </c>
      <c r="F126" s="41"/>
      <c r="G126" s="41"/>
      <c r="H126" s="41">
        <f t="shared" si="13"/>
        <v>0</v>
      </c>
      <c r="I126" s="41">
        <f t="shared" si="13"/>
        <v>0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/>
      <c r="E127" s="41">
        <v>0</v>
      </c>
      <c r="F127" s="41"/>
      <c r="G127" s="41"/>
      <c r="H127" s="41">
        <f t="shared" ref="H127:I254" si="14">F127-D127</f>
        <v>0</v>
      </c>
      <c r="I127" s="41">
        <f t="shared" si="14"/>
        <v>0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/>
      <c r="E130" s="41">
        <v>0</v>
      </c>
      <c r="F130" s="41"/>
      <c r="G130" s="41"/>
      <c r="H130" s="41">
        <f t="shared" si="14"/>
        <v>0</v>
      </c>
      <c r="I130" s="41">
        <f t="shared" si="14"/>
        <v>0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/>
      <c r="E131" s="41">
        <v>0</v>
      </c>
      <c r="F131" s="41"/>
      <c r="G131" s="41"/>
      <c r="H131" s="41">
        <f t="shared" si="14"/>
        <v>0</v>
      </c>
      <c r="I131" s="41">
        <f t="shared" si="14"/>
        <v>0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/>
      <c r="E132" s="41">
        <v>0</v>
      </c>
      <c r="F132" s="41"/>
      <c r="G132" s="41"/>
      <c r="H132" s="41">
        <f t="shared" si="14"/>
        <v>0</v>
      </c>
      <c r="I132" s="41">
        <f t="shared" si="14"/>
        <v>0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100</v>
      </c>
      <c r="E133" s="41">
        <v>13</v>
      </c>
      <c r="F133" s="41"/>
      <c r="G133" s="41"/>
      <c r="H133" s="41">
        <f t="shared" si="14"/>
        <v>-100</v>
      </c>
      <c r="I133" s="41">
        <f t="shared" si="14"/>
        <v>-13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/>
      <c r="E134" s="41">
        <v>0</v>
      </c>
      <c r="F134" s="41"/>
      <c r="G134" s="41"/>
      <c r="H134" s="41">
        <f t="shared" si="14"/>
        <v>0</v>
      </c>
      <c r="I134" s="41">
        <f t="shared" si="14"/>
        <v>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/>
      <c r="E135" s="41">
        <v>0</v>
      </c>
      <c r="F135" s="41"/>
      <c r="G135" s="41"/>
      <c r="H135" s="41">
        <f t="shared" si="14"/>
        <v>0</v>
      </c>
      <c r="I135" s="41">
        <f t="shared" si="14"/>
        <v>0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/>
      <c r="E136" s="41">
        <v>0</v>
      </c>
      <c r="F136" s="41"/>
      <c r="G136" s="41"/>
      <c r="H136" s="41">
        <f t="shared" si="14"/>
        <v>0</v>
      </c>
      <c r="I136" s="41">
        <f t="shared" si="14"/>
        <v>0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/>
      <c r="E137" s="41">
        <v>0</v>
      </c>
      <c r="F137" s="41"/>
      <c r="G137" s="41"/>
      <c r="H137" s="41">
        <f t="shared" si="14"/>
        <v>0</v>
      </c>
      <c r="I137" s="41">
        <f t="shared" si="14"/>
        <v>0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/>
      <c r="E138" s="41">
        <v>0</v>
      </c>
      <c r="F138" s="41"/>
      <c r="G138" s="41"/>
      <c r="H138" s="41">
        <f t="shared" si="14"/>
        <v>0</v>
      </c>
      <c r="I138" s="41">
        <f t="shared" si="14"/>
        <v>0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/>
      <c r="E139" s="41">
        <v>0</v>
      </c>
      <c r="F139" s="41"/>
      <c r="G139" s="41"/>
      <c r="H139" s="41">
        <f t="shared" si="14"/>
        <v>0</v>
      </c>
      <c r="I139" s="41">
        <f t="shared" si="14"/>
        <v>0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>
        <v>220</v>
      </c>
      <c r="E140" s="41">
        <v>15.4</v>
      </c>
      <c r="F140" s="41"/>
      <c r="G140" s="41"/>
      <c r="H140" s="41">
        <f t="shared" si="14"/>
        <v>-220</v>
      </c>
      <c r="I140" s="41">
        <f t="shared" si="14"/>
        <v>-15.4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200</v>
      </c>
      <c r="E141" s="41">
        <v>30</v>
      </c>
      <c r="F141" s="41"/>
      <c r="G141" s="41"/>
      <c r="H141" s="41">
        <f t="shared" si="14"/>
        <v>-200</v>
      </c>
      <c r="I141" s="41">
        <f t="shared" si="14"/>
        <v>-30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5</v>
      </c>
      <c r="E142" s="41">
        <v>2.2000000000000002</v>
      </c>
      <c r="F142" s="41"/>
      <c r="G142" s="41"/>
      <c r="H142" s="41">
        <f t="shared" si="14"/>
        <v>-5</v>
      </c>
      <c r="I142" s="41">
        <f t="shared" si="14"/>
        <v>-2.2000000000000002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/>
      <c r="E143" s="41">
        <v>0</v>
      </c>
      <c r="F143" s="41"/>
      <c r="G143" s="41"/>
      <c r="H143" s="41">
        <f t="shared" si="14"/>
        <v>0</v>
      </c>
      <c r="I143" s="41">
        <f t="shared" si="14"/>
        <v>0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40</v>
      </c>
      <c r="E144" s="41">
        <v>4.8</v>
      </c>
      <c r="F144" s="41"/>
      <c r="G144" s="41"/>
      <c r="H144" s="41">
        <f t="shared" si="14"/>
        <v>-40</v>
      </c>
      <c r="I144" s="41">
        <f t="shared" si="14"/>
        <v>-4.8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20</v>
      </c>
      <c r="E145" s="41">
        <v>4.8</v>
      </c>
      <c r="F145" s="41"/>
      <c r="G145" s="41"/>
      <c r="H145" s="41">
        <f t="shared" si="14"/>
        <v>-20</v>
      </c>
      <c r="I145" s="41">
        <f t="shared" si="14"/>
        <v>-4.8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/>
      <c r="E146" s="41">
        <v>0</v>
      </c>
      <c r="F146" s="41"/>
      <c r="G146" s="41"/>
      <c r="H146" s="41">
        <f t="shared" si="14"/>
        <v>0</v>
      </c>
      <c r="I146" s="41">
        <f t="shared" si="14"/>
        <v>0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/>
      <c r="E147" s="41">
        <v>0</v>
      </c>
      <c r="F147" s="41"/>
      <c r="G147" s="41"/>
      <c r="H147" s="41">
        <f t="shared" si="14"/>
        <v>0</v>
      </c>
      <c r="I147" s="41">
        <f t="shared" si="14"/>
        <v>0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120</v>
      </c>
      <c r="E148" s="41">
        <v>2.6</v>
      </c>
      <c r="F148" s="41"/>
      <c r="G148" s="41"/>
      <c r="H148" s="41">
        <f t="shared" si="14"/>
        <v>-120</v>
      </c>
      <c r="I148" s="41">
        <f t="shared" si="14"/>
        <v>-2.6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5</v>
      </c>
      <c r="E149" s="41">
        <v>2.8</v>
      </c>
      <c r="F149" s="41"/>
      <c r="G149" s="41"/>
      <c r="H149" s="41">
        <f t="shared" si="14"/>
        <v>-5</v>
      </c>
      <c r="I149" s="41">
        <f t="shared" si="14"/>
        <v>-2.8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/>
      <c r="E150" s="41">
        <v>0</v>
      </c>
      <c r="F150" s="41"/>
      <c r="G150" s="41"/>
      <c r="H150" s="41">
        <f t="shared" si="14"/>
        <v>0</v>
      </c>
      <c r="I150" s="41">
        <f t="shared" si="14"/>
        <v>0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/>
      <c r="E151" s="41">
        <v>0</v>
      </c>
      <c r="F151" s="41"/>
      <c r="G151" s="41"/>
      <c r="H151" s="41">
        <f t="shared" si="14"/>
        <v>0</v>
      </c>
      <c r="I151" s="41">
        <f t="shared" si="14"/>
        <v>0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/>
      <c r="E152" s="41">
        <v>0</v>
      </c>
      <c r="F152" s="41"/>
      <c r="G152" s="41"/>
      <c r="H152" s="41">
        <f t="shared" si="14"/>
        <v>0</v>
      </c>
      <c r="I152" s="41">
        <f t="shared" si="14"/>
        <v>0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/>
      <c r="E153" s="41">
        <v>0</v>
      </c>
      <c r="F153" s="41"/>
      <c r="G153" s="41"/>
      <c r="H153" s="41">
        <f t="shared" si="14"/>
        <v>0</v>
      </c>
      <c r="I153" s="41">
        <f t="shared" si="14"/>
        <v>0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400</v>
      </c>
      <c r="E154" s="41">
        <v>20</v>
      </c>
      <c r="F154" s="41"/>
      <c r="G154" s="41"/>
      <c r="H154" s="41">
        <f t="shared" si="14"/>
        <v>-400</v>
      </c>
      <c r="I154" s="41">
        <f t="shared" si="14"/>
        <v>-20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/>
      <c r="E155" s="41">
        <v>0</v>
      </c>
      <c r="F155" s="41"/>
      <c r="G155" s="41"/>
      <c r="H155" s="41">
        <f t="shared" si="14"/>
        <v>0</v>
      </c>
      <c r="I155" s="41">
        <f t="shared" si="14"/>
        <v>0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4"/>
        <v>0</v>
      </c>
      <c r="I156" s="41">
        <f t="shared" si="14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/>
      <c r="E157" s="41">
        <v>0</v>
      </c>
      <c r="F157" s="41"/>
      <c r="G157" s="41"/>
      <c r="H157" s="41">
        <f t="shared" si="14"/>
        <v>0</v>
      </c>
      <c r="I157" s="41">
        <f t="shared" si="14"/>
        <v>0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/>
      <c r="E159" s="41">
        <v>0</v>
      </c>
      <c r="F159" s="41"/>
      <c r="G159" s="41"/>
      <c r="H159" s="41">
        <f t="shared" si="14"/>
        <v>0</v>
      </c>
      <c r="I159" s="41">
        <f t="shared" si="14"/>
        <v>0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100</v>
      </c>
      <c r="E160" s="41">
        <v>2.8</v>
      </c>
      <c r="F160" s="41"/>
      <c r="G160" s="41"/>
      <c r="H160" s="41">
        <f t="shared" si="14"/>
        <v>-100</v>
      </c>
      <c r="I160" s="41">
        <f t="shared" si="14"/>
        <v>-2.8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/>
      <c r="E163" s="41">
        <v>0</v>
      </c>
      <c r="F163" s="41"/>
      <c r="G163" s="41"/>
      <c r="H163" s="41">
        <f t="shared" si="14"/>
        <v>0</v>
      </c>
      <c r="I163" s="41">
        <f t="shared" si="14"/>
        <v>0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/>
      <c r="E164" s="41">
        <v>0</v>
      </c>
      <c r="F164" s="41"/>
      <c r="G164" s="41"/>
      <c r="H164" s="41">
        <f t="shared" si="14"/>
        <v>0</v>
      </c>
      <c r="I164" s="41">
        <f t="shared" si="14"/>
        <v>0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4"/>
        <v>0</v>
      </c>
      <c r="I165" s="41">
        <f t="shared" si="14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/>
      <c r="E168" s="41">
        <v>0</v>
      </c>
      <c r="F168" s="41"/>
      <c r="G168" s="41"/>
      <c r="H168" s="41">
        <f t="shared" si="14"/>
        <v>0</v>
      </c>
      <c r="I168" s="41">
        <f t="shared" si="14"/>
        <v>0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4"/>
        <v>0</v>
      </c>
      <c r="I170" s="41">
        <f t="shared" si="14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/>
      <c r="E171" s="41">
        <v>0</v>
      </c>
      <c r="F171" s="41"/>
      <c r="G171" s="41"/>
      <c r="H171" s="41">
        <f t="shared" si="14"/>
        <v>0</v>
      </c>
      <c r="I171" s="41">
        <f t="shared" si="14"/>
        <v>0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2580</v>
      </c>
      <c r="E173" s="41">
        <v>214.1</v>
      </c>
      <c r="F173" s="41"/>
      <c r="G173" s="41"/>
      <c r="H173" s="41">
        <f t="shared" si="14"/>
        <v>-2580</v>
      </c>
      <c r="I173" s="41">
        <f t="shared" si="14"/>
        <v>-214.1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4"/>
        <v>0</v>
      </c>
      <c r="I178" s="41">
        <f t="shared" si="14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4"/>
        <v>0</v>
      </c>
      <c r="I179" s="41">
        <f t="shared" si="14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4"/>
        <v>0</v>
      </c>
      <c r="I180" s="41">
        <f t="shared" si="14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11</v>
      </c>
      <c r="E181" s="41">
        <v>66</v>
      </c>
      <c r="F181" s="41"/>
      <c r="G181" s="41"/>
      <c r="H181" s="41">
        <f t="shared" si="14"/>
        <v>-11</v>
      </c>
      <c r="I181" s="41">
        <f t="shared" si="14"/>
        <v>-66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15</v>
      </c>
      <c r="E182" s="41">
        <v>90</v>
      </c>
      <c r="F182" s="41"/>
      <c r="G182" s="41"/>
      <c r="H182" s="41">
        <f t="shared" si="14"/>
        <v>-15</v>
      </c>
      <c r="I182" s="41">
        <f t="shared" si="14"/>
        <v>-90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4"/>
        <v>0</v>
      </c>
      <c r="I185" s="41">
        <f t="shared" si="14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4"/>
        <v>0</v>
      </c>
      <c r="I186" s="41">
        <f t="shared" si="14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/>
      <c r="E189" s="41">
        <v>0</v>
      </c>
      <c r="F189" s="41"/>
      <c r="G189" s="41"/>
      <c r="H189" s="41">
        <f t="shared" si="14"/>
        <v>0</v>
      </c>
      <c r="I189" s="41">
        <f t="shared" si="14"/>
        <v>0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>
        <v>1</v>
      </c>
      <c r="E190" s="41">
        <v>6</v>
      </c>
      <c r="F190" s="41"/>
      <c r="G190" s="41"/>
      <c r="H190" s="41">
        <f t="shared" si="14"/>
        <v>-1</v>
      </c>
      <c r="I190" s="41">
        <f t="shared" si="14"/>
        <v>-6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4"/>
        <v>0</v>
      </c>
      <c r="I202" s="41">
        <f t="shared" si="14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4"/>
        <v>0</v>
      </c>
      <c r="I203" s="41">
        <f t="shared" si="14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>
        <v>40</v>
      </c>
      <c r="E205" s="41">
        <v>20</v>
      </c>
      <c r="F205" s="41"/>
      <c r="G205" s="41"/>
      <c r="H205" s="41">
        <f t="shared" si="14"/>
        <v>-40</v>
      </c>
      <c r="I205" s="41">
        <f t="shared" si="14"/>
        <v>-20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4"/>
        <v>0</v>
      </c>
      <c r="I206" s="41">
        <f t="shared" si="14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4"/>
        <v>0</v>
      </c>
      <c r="I211" s="41">
        <f t="shared" si="14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>
        <v>20</v>
      </c>
      <c r="E212" s="41">
        <v>11</v>
      </c>
      <c r="F212" s="41"/>
      <c r="G212" s="41"/>
      <c r="H212" s="41">
        <f t="shared" si="14"/>
        <v>-20</v>
      </c>
      <c r="I212" s="41">
        <f t="shared" si="14"/>
        <v>-11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>
        <v>8</v>
      </c>
      <c r="E224" s="41">
        <v>3.2</v>
      </c>
      <c r="F224" s="41"/>
      <c r="G224" s="41"/>
      <c r="H224" s="41">
        <f t="shared" si="14"/>
        <v>-8</v>
      </c>
      <c r="I224" s="41">
        <f t="shared" si="14"/>
        <v>-3.2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>
        <v>5</v>
      </c>
      <c r="E230" s="41">
        <v>2.6</v>
      </c>
      <c r="F230" s="41"/>
      <c r="G230" s="41"/>
      <c r="H230" s="41">
        <f t="shared" si="14"/>
        <v>-5</v>
      </c>
      <c r="I230" s="41">
        <f t="shared" si="14"/>
        <v>-2.6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>
        <v>5</v>
      </c>
      <c r="E242" s="41">
        <v>2.6</v>
      </c>
      <c r="F242" s="41"/>
      <c r="G242" s="41"/>
      <c r="H242" s="41">
        <f t="shared" si="14"/>
        <v>-5</v>
      </c>
      <c r="I242" s="41">
        <f t="shared" si="14"/>
        <v>-2.6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>
        <v>20</v>
      </c>
      <c r="E243" s="41">
        <v>5.8</v>
      </c>
      <c r="F243" s="41"/>
      <c r="G243" s="41"/>
      <c r="H243" s="41">
        <f t="shared" si="14"/>
        <v>-20</v>
      </c>
      <c r="I243" s="41">
        <f t="shared" si="14"/>
        <v>-5.8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>
        <v>2</v>
      </c>
      <c r="E245" s="41">
        <v>2.5</v>
      </c>
      <c r="F245" s="41"/>
      <c r="G245" s="41"/>
      <c r="H245" s="41">
        <f t="shared" si="14"/>
        <v>-2</v>
      </c>
      <c r="I245" s="41">
        <f t="shared" si="14"/>
        <v>-2.5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si="14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14"/>
        <v>0</v>
      </c>
      <c r="I252" s="41">
        <f t="shared" si="14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14"/>
        <v>0</v>
      </c>
      <c r="I253" s="41">
        <f t="shared" si="14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14"/>
        <v>0</v>
      </c>
      <c r="I254" s="41">
        <f t="shared" ref="I254:I302" si="15">G254-E254</f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ref="H255:I305" si="16">F255-D255</f>
        <v>0</v>
      </c>
      <c r="I255" s="41">
        <f t="shared" si="15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16"/>
        <v>0</v>
      </c>
      <c r="I256" s="41">
        <f t="shared" si="15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5</v>
      </c>
      <c r="E258" s="41">
        <v>16.7</v>
      </c>
      <c r="F258" s="41"/>
      <c r="G258" s="41"/>
      <c r="H258" s="41">
        <f t="shared" si="16"/>
        <v>-5</v>
      </c>
      <c r="I258" s="41">
        <f t="shared" si="15"/>
        <v>-16.7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5</v>
      </c>
      <c r="E259" s="41">
        <v>15.4</v>
      </c>
      <c r="F259" s="41"/>
      <c r="G259" s="41"/>
      <c r="H259" s="41">
        <f t="shared" si="16"/>
        <v>-5</v>
      </c>
      <c r="I259" s="41">
        <f t="shared" si="15"/>
        <v>-15.4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/>
      <c r="E261" s="41">
        <v>0</v>
      </c>
      <c r="F261" s="41"/>
      <c r="G261" s="41"/>
      <c r="H261" s="41">
        <f t="shared" si="16"/>
        <v>0</v>
      </c>
      <c r="I261" s="41">
        <f t="shared" si="15"/>
        <v>0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16"/>
        <v>0</v>
      </c>
      <c r="I263" s="41">
        <f t="shared" si="15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16"/>
        <v>0</v>
      </c>
      <c r="I265" s="41">
        <f t="shared" si="15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16"/>
        <v>0</v>
      </c>
      <c r="I267" s="41">
        <f t="shared" si="15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16"/>
        <v>0</v>
      </c>
      <c r="I269" s="41">
        <f t="shared" si="15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16"/>
        <v>0</v>
      </c>
      <c r="I282" s="41">
        <f t="shared" si="15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16"/>
        <v>0</v>
      </c>
      <c r="I283" s="41">
        <f t="shared" si="15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5</v>
      </c>
      <c r="E284" s="41">
        <v>31.7</v>
      </c>
      <c r="F284" s="41"/>
      <c r="G284" s="41"/>
      <c r="H284" s="41">
        <f t="shared" si="16"/>
        <v>-5</v>
      </c>
      <c r="I284" s="41">
        <f t="shared" si="15"/>
        <v>-31.7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>
        <v>5</v>
      </c>
      <c r="E291" s="41">
        <v>4.3</v>
      </c>
      <c r="F291" s="41"/>
      <c r="G291" s="41"/>
      <c r="H291" s="41">
        <f t="shared" si="16"/>
        <v>-5</v>
      </c>
      <c r="I291" s="41">
        <f t="shared" si="15"/>
        <v>-4.3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5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5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16"/>
        <v>0</v>
      </c>
      <c r="I302" s="41">
        <f t="shared" si="15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16"/>
        <v>0</v>
      </c>
      <c r="I303" s="41">
        <f t="shared" si="16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si="16"/>
        <v>0</v>
      </c>
      <c r="I304" s="41">
        <f t="shared" si="16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SUM(E306:E331)</f>
        <v>0</v>
      </c>
      <c r="F305" s="37"/>
      <c r="G305" s="37">
        <f>SUM(G306:G331)</f>
        <v>0</v>
      </c>
      <c r="H305" s="37">
        <f t="shared" si="16"/>
        <v>0</v>
      </c>
      <c r="I305" s="37">
        <f t="shared" si="16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ref="H306:H331" si="17">F306-D306</f>
        <v>0</v>
      </c>
      <c r="I306" s="41">
        <f t="shared" ref="I306:I331" si="18">G306-E306</f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17"/>
        <v>0</v>
      </c>
      <c r="I330" s="41">
        <f t="shared" si="18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17"/>
        <v>0</v>
      </c>
      <c r="I331" s="41">
        <f t="shared" si="18"/>
        <v>0</v>
      </c>
    </row>
    <row r="332" spans="1:9" s="38" customFormat="1" ht="23.25" customHeight="1" x14ac:dyDescent="0.25">
      <c r="A332" s="34">
        <v>15</v>
      </c>
      <c r="B332" s="52" t="s">
        <v>37</v>
      </c>
      <c r="C332" s="36" t="s">
        <v>36</v>
      </c>
      <c r="D332" s="36"/>
      <c r="E332" s="37">
        <f>SUM(E335:E344)</f>
        <v>1040.2</v>
      </c>
      <c r="F332" s="37"/>
      <c r="G332" s="37">
        <f>SUM(G335:G344)</f>
        <v>0</v>
      </c>
      <c r="H332" s="37">
        <f t="shared" ref="H332:I332" si="19">F332-D332</f>
        <v>0</v>
      </c>
      <c r="I332" s="37">
        <f t="shared" si="19"/>
        <v>-1040.2</v>
      </c>
    </row>
    <row r="333" spans="1:9" s="43" customFormat="1" x14ac:dyDescent="0.25">
      <c r="A333" s="46"/>
      <c r="B333" s="40" t="s">
        <v>14</v>
      </c>
      <c r="C333" s="39"/>
      <c r="D333" s="39"/>
      <c r="E333" s="41"/>
      <c r="F333" s="41"/>
      <c r="G333" s="42"/>
      <c r="H333" s="42"/>
      <c r="I333" s="42"/>
    </row>
    <row r="334" spans="1:9" s="43" customFormat="1" x14ac:dyDescent="0.25">
      <c r="A334" s="47"/>
      <c r="B334" s="44" t="s">
        <v>15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39">
        <v>1</v>
      </c>
      <c r="B335" s="55" t="s">
        <v>280</v>
      </c>
      <c r="C335" s="39" t="s">
        <v>16</v>
      </c>
      <c r="D335" s="39">
        <v>1927.4</v>
      </c>
      <c r="E335" s="41">
        <v>923.2</v>
      </c>
      <c r="F335" s="41"/>
      <c r="G335" s="41"/>
      <c r="H335" s="41">
        <f t="shared" ref="H335:I345" si="20">F335-D335</f>
        <v>-1927.4</v>
      </c>
      <c r="I335" s="41">
        <f t="shared" si="20"/>
        <v>-923.2</v>
      </c>
    </row>
    <row r="336" spans="1:9" s="43" customFormat="1" x14ac:dyDescent="0.25">
      <c r="A336" s="39">
        <v>2</v>
      </c>
      <c r="B336" s="55" t="s">
        <v>389</v>
      </c>
      <c r="C336" s="39" t="s">
        <v>16</v>
      </c>
      <c r="D336" s="39"/>
      <c r="E336" s="41">
        <v>0</v>
      </c>
      <c r="F336" s="41"/>
      <c r="G336" s="41"/>
      <c r="H336" s="41">
        <f t="shared" si="20"/>
        <v>0</v>
      </c>
      <c r="I336" s="41">
        <f t="shared" si="20"/>
        <v>0</v>
      </c>
    </row>
    <row r="337" spans="1:9" s="43" customFormat="1" x14ac:dyDescent="0.25">
      <c r="A337" s="39">
        <v>3</v>
      </c>
      <c r="B337" s="55" t="s">
        <v>390</v>
      </c>
      <c r="C337" s="39" t="s">
        <v>16</v>
      </c>
      <c r="D337" s="39"/>
      <c r="E337" s="41">
        <v>0</v>
      </c>
      <c r="F337" s="41"/>
      <c r="G337" s="41"/>
      <c r="H337" s="41">
        <f t="shared" si="20"/>
        <v>0</v>
      </c>
      <c r="I337" s="41">
        <f t="shared" si="20"/>
        <v>0</v>
      </c>
    </row>
    <row r="338" spans="1:9" s="43" customFormat="1" ht="27" x14ac:dyDescent="0.25">
      <c r="A338" s="39">
        <v>4</v>
      </c>
      <c r="B338" s="55" t="s">
        <v>430</v>
      </c>
      <c r="C338" s="39" t="s">
        <v>16</v>
      </c>
      <c r="D338" s="39"/>
      <c r="E338" s="41">
        <v>0</v>
      </c>
      <c r="F338" s="41"/>
      <c r="G338" s="41"/>
      <c r="H338" s="41">
        <f t="shared" si="20"/>
        <v>0</v>
      </c>
      <c r="I338" s="41">
        <f t="shared" si="20"/>
        <v>0</v>
      </c>
    </row>
    <row r="339" spans="1:9" s="43" customFormat="1" ht="27" x14ac:dyDescent="0.25">
      <c r="A339" s="39">
        <v>5</v>
      </c>
      <c r="B339" s="55" t="s">
        <v>435</v>
      </c>
      <c r="C339" s="39" t="s">
        <v>16</v>
      </c>
      <c r="D339" s="39">
        <v>4</v>
      </c>
      <c r="E339" s="41">
        <v>96</v>
      </c>
      <c r="F339" s="41"/>
      <c r="G339" s="41"/>
      <c r="H339" s="41">
        <f t="shared" si="20"/>
        <v>-4</v>
      </c>
      <c r="I339" s="41">
        <f t="shared" si="20"/>
        <v>-96</v>
      </c>
    </row>
    <row r="340" spans="1:9" s="43" customFormat="1" x14ac:dyDescent="0.25">
      <c r="A340" s="39">
        <v>6</v>
      </c>
      <c r="B340" s="55" t="s">
        <v>361</v>
      </c>
      <c r="C340" s="39" t="s">
        <v>16</v>
      </c>
      <c r="D340" s="39"/>
      <c r="E340" s="41">
        <v>0</v>
      </c>
      <c r="F340" s="41"/>
      <c r="G340" s="41"/>
      <c r="H340" s="41">
        <f>F340-D340</f>
        <v>0</v>
      </c>
      <c r="I340" s="41">
        <f t="shared" si="20"/>
        <v>0</v>
      </c>
    </row>
    <row r="341" spans="1:9" s="43" customFormat="1" x14ac:dyDescent="0.25">
      <c r="A341" s="39">
        <v>7</v>
      </c>
      <c r="B341" s="55" t="s">
        <v>364</v>
      </c>
      <c r="C341" s="39" t="s">
        <v>16</v>
      </c>
      <c r="D341" s="39">
        <v>1</v>
      </c>
      <c r="E341" s="41">
        <v>21</v>
      </c>
      <c r="F341" s="41"/>
      <c r="G341" s="41"/>
      <c r="H341" s="41">
        <f t="shared" ref="H341:H344" si="21">F341-D341</f>
        <v>-1</v>
      </c>
      <c r="I341" s="41">
        <f t="shared" si="20"/>
        <v>-21</v>
      </c>
    </row>
    <row r="342" spans="1:9" s="43" customFormat="1" x14ac:dyDescent="0.25">
      <c r="A342" s="39">
        <v>8</v>
      </c>
      <c r="B342" s="55" t="s">
        <v>283</v>
      </c>
      <c r="C342" s="39" t="s">
        <v>16</v>
      </c>
      <c r="D342" s="39"/>
      <c r="E342" s="41">
        <v>0</v>
      </c>
      <c r="F342" s="41"/>
      <c r="G342" s="41"/>
      <c r="H342" s="41">
        <f t="shared" si="21"/>
        <v>0</v>
      </c>
      <c r="I342" s="41">
        <f t="shared" si="20"/>
        <v>0</v>
      </c>
    </row>
    <row r="343" spans="1:9" s="43" customFormat="1" x14ac:dyDescent="0.25">
      <c r="A343" s="39">
        <v>9</v>
      </c>
      <c r="B343" s="55" t="s">
        <v>282</v>
      </c>
      <c r="C343" s="39" t="s">
        <v>16</v>
      </c>
      <c r="D343" s="39"/>
      <c r="E343" s="41">
        <v>0</v>
      </c>
      <c r="F343" s="41"/>
      <c r="G343" s="41"/>
      <c r="H343" s="41">
        <f t="shared" si="21"/>
        <v>0</v>
      </c>
      <c r="I343" s="41">
        <f t="shared" si="20"/>
        <v>0</v>
      </c>
    </row>
    <row r="344" spans="1:9" s="43" customFormat="1" x14ac:dyDescent="0.25">
      <c r="A344" s="39">
        <v>10</v>
      </c>
      <c r="B344" s="55" t="s">
        <v>284</v>
      </c>
      <c r="C344" s="39" t="s">
        <v>16</v>
      </c>
      <c r="D344" s="39"/>
      <c r="E344" s="41">
        <v>0</v>
      </c>
      <c r="F344" s="41"/>
      <c r="G344" s="41"/>
      <c r="H344" s="41">
        <f t="shared" si="21"/>
        <v>0</v>
      </c>
      <c r="I344" s="41">
        <f t="shared" si="20"/>
        <v>0</v>
      </c>
    </row>
    <row r="345" spans="1:9" s="38" customFormat="1" ht="28.5" x14ac:dyDescent="0.25">
      <c r="A345" s="34">
        <v>16</v>
      </c>
      <c r="B345" s="52" t="s">
        <v>39</v>
      </c>
      <c r="C345" s="36" t="s">
        <v>38</v>
      </c>
      <c r="D345" s="36"/>
      <c r="E345" s="37">
        <f>SUM(E348:E420)</f>
        <v>268.45</v>
      </c>
      <c r="F345" s="37"/>
      <c r="G345" s="37">
        <f>SUM(G348:G420)</f>
        <v>0</v>
      </c>
      <c r="H345" s="37">
        <f t="shared" si="20"/>
        <v>0</v>
      </c>
      <c r="I345" s="37">
        <f t="shared" si="20"/>
        <v>-268.45</v>
      </c>
    </row>
    <row r="346" spans="1:9" s="43" customFormat="1" x14ac:dyDescent="0.25">
      <c r="A346" s="46"/>
      <c r="B346" s="40" t="s">
        <v>14</v>
      </c>
      <c r="C346" s="39"/>
      <c r="D346" s="39"/>
      <c r="E346" s="41"/>
      <c r="F346" s="41"/>
      <c r="G346" s="42"/>
      <c r="H346" s="42"/>
      <c r="I346" s="42"/>
    </row>
    <row r="347" spans="1:9" s="43" customFormat="1" x14ac:dyDescent="0.25">
      <c r="A347" s="47"/>
      <c r="B347" s="44" t="s">
        <v>15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39">
        <v>1</v>
      </c>
      <c r="B348" s="55" t="s">
        <v>285</v>
      </c>
      <c r="C348" s="39" t="s">
        <v>16</v>
      </c>
      <c r="D348" s="39">
        <v>71</v>
      </c>
      <c r="E348" s="41">
        <v>8.6999999999999993</v>
      </c>
      <c r="F348" s="41"/>
      <c r="G348" s="41"/>
      <c r="H348" s="41">
        <f t="shared" ref="H348:I363" si="22">F348-D348</f>
        <v>-71</v>
      </c>
      <c r="I348" s="41">
        <f t="shared" si="22"/>
        <v>-8.6999999999999993</v>
      </c>
    </row>
    <row r="349" spans="1:9" s="43" customFormat="1" x14ac:dyDescent="0.25">
      <c r="A349" s="39">
        <v>2</v>
      </c>
      <c r="B349" s="55" t="s">
        <v>286</v>
      </c>
      <c r="C349" s="39" t="s">
        <v>16</v>
      </c>
      <c r="D349" s="39"/>
      <c r="E349" s="41">
        <v>0</v>
      </c>
      <c r="F349" s="41"/>
      <c r="G349" s="41"/>
      <c r="H349" s="41">
        <f t="shared" si="22"/>
        <v>0</v>
      </c>
      <c r="I349" s="41">
        <f t="shared" si="22"/>
        <v>0</v>
      </c>
    </row>
    <row r="350" spans="1:9" s="43" customFormat="1" x14ac:dyDescent="0.25">
      <c r="A350" s="39">
        <v>3</v>
      </c>
      <c r="B350" s="55" t="s">
        <v>287</v>
      </c>
      <c r="C350" s="39" t="s">
        <v>16</v>
      </c>
      <c r="D350" s="39"/>
      <c r="E350" s="41">
        <v>0</v>
      </c>
      <c r="F350" s="41"/>
      <c r="G350" s="41"/>
      <c r="H350" s="41">
        <f t="shared" si="22"/>
        <v>0</v>
      </c>
      <c r="I350" s="41">
        <f t="shared" si="22"/>
        <v>0</v>
      </c>
    </row>
    <row r="351" spans="1:9" s="43" customFormat="1" x14ac:dyDescent="0.25">
      <c r="A351" s="39">
        <v>4</v>
      </c>
      <c r="B351" s="55" t="s">
        <v>288</v>
      </c>
      <c r="C351" s="39" t="s">
        <v>16</v>
      </c>
      <c r="D351" s="39"/>
      <c r="E351" s="41">
        <v>0</v>
      </c>
      <c r="F351" s="41"/>
      <c r="G351" s="41"/>
      <c r="H351" s="41">
        <f t="shared" si="22"/>
        <v>0</v>
      </c>
      <c r="I351" s="41">
        <f t="shared" si="22"/>
        <v>0</v>
      </c>
    </row>
    <row r="352" spans="1:9" s="43" customFormat="1" x14ac:dyDescent="0.25">
      <c r="A352" s="39">
        <v>5</v>
      </c>
      <c r="B352" s="55" t="s">
        <v>289</v>
      </c>
      <c r="C352" s="39" t="s">
        <v>16</v>
      </c>
      <c r="D352" s="39">
        <v>40</v>
      </c>
      <c r="E352" s="41">
        <v>8</v>
      </c>
      <c r="F352" s="41"/>
      <c r="G352" s="41"/>
      <c r="H352" s="41">
        <f t="shared" si="22"/>
        <v>-40</v>
      </c>
      <c r="I352" s="41">
        <f t="shared" si="22"/>
        <v>-8</v>
      </c>
    </row>
    <row r="353" spans="1:9" s="43" customFormat="1" x14ac:dyDescent="0.25">
      <c r="A353" s="39">
        <v>6</v>
      </c>
      <c r="B353" s="55" t="s">
        <v>290</v>
      </c>
      <c r="C353" s="39" t="s">
        <v>16</v>
      </c>
      <c r="D353" s="39"/>
      <c r="E353" s="41">
        <v>0</v>
      </c>
      <c r="F353" s="41"/>
      <c r="G353" s="41"/>
      <c r="H353" s="41">
        <f t="shared" si="22"/>
        <v>0</v>
      </c>
      <c r="I353" s="41">
        <f t="shared" si="22"/>
        <v>0</v>
      </c>
    </row>
    <row r="354" spans="1:9" s="43" customFormat="1" x14ac:dyDescent="0.25">
      <c r="A354" s="39">
        <v>7</v>
      </c>
      <c r="B354" s="55" t="s">
        <v>291</v>
      </c>
      <c r="C354" s="39" t="s">
        <v>16</v>
      </c>
      <c r="D354" s="39">
        <v>6</v>
      </c>
      <c r="E354" s="41">
        <v>2.1</v>
      </c>
      <c r="F354" s="41"/>
      <c r="G354" s="41"/>
      <c r="H354" s="41">
        <f t="shared" si="22"/>
        <v>-6</v>
      </c>
      <c r="I354" s="41">
        <f t="shared" si="22"/>
        <v>-2.1</v>
      </c>
    </row>
    <row r="355" spans="1:9" s="43" customFormat="1" x14ac:dyDescent="0.25">
      <c r="A355" s="39">
        <v>8</v>
      </c>
      <c r="B355" s="55" t="s">
        <v>292</v>
      </c>
      <c r="C355" s="39" t="s">
        <v>16</v>
      </c>
      <c r="D355" s="39">
        <v>20</v>
      </c>
      <c r="E355" s="41">
        <v>4.5999999999999996</v>
      </c>
      <c r="F355" s="41"/>
      <c r="G355" s="41"/>
      <c r="H355" s="41">
        <f t="shared" si="22"/>
        <v>-20</v>
      </c>
      <c r="I355" s="41">
        <f t="shared" si="22"/>
        <v>-4.5999999999999996</v>
      </c>
    </row>
    <row r="356" spans="1:9" s="43" customFormat="1" x14ac:dyDescent="0.25">
      <c r="A356" s="39">
        <v>9</v>
      </c>
      <c r="B356" s="55" t="s">
        <v>293</v>
      </c>
      <c r="C356" s="39" t="s">
        <v>16</v>
      </c>
      <c r="D356" s="39"/>
      <c r="E356" s="41">
        <v>0</v>
      </c>
      <c r="F356" s="41"/>
      <c r="G356" s="41"/>
      <c r="H356" s="41">
        <f t="shared" si="22"/>
        <v>0</v>
      </c>
      <c r="I356" s="41">
        <f t="shared" si="22"/>
        <v>0</v>
      </c>
    </row>
    <row r="357" spans="1:9" s="43" customFormat="1" ht="27" x14ac:dyDescent="0.25">
      <c r="A357" s="39">
        <v>10</v>
      </c>
      <c r="B357" s="55" t="s">
        <v>294</v>
      </c>
      <c r="C357" s="39" t="s">
        <v>16</v>
      </c>
      <c r="D357" s="39"/>
      <c r="E357" s="41">
        <v>0</v>
      </c>
      <c r="F357" s="41"/>
      <c r="G357" s="41"/>
      <c r="H357" s="41">
        <f t="shared" si="22"/>
        <v>0</v>
      </c>
      <c r="I357" s="41">
        <f t="shared" si="22"/>
        <v>0</v>
      </c>
    </row>
    <row r="358" spans="1:9" s="43" customFormat="1" x14ac:dyDescent="0.25">
      <c r="A358" s="39">
        <v>11</v>
      </c>
      <c r="B358" s="55" t="s">
        <v>295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12</v>
      </c>
      <c r="B359" s="55" t="s">
        <v>296</v>
      </c>
      <c r="C359" s="39" t="s">
        <v>16</v>
      </c>
      <c r="D359" s="39"/>
      <c r="E359" s="41">
        <v>0</v>
      </c>
      <c r="F359" s="41"/>
      <c r="G359" s="41"/>
      <c r="H359" s="41">
        <f t="shared" si="22"/>
        <v>0</v>
      </c>
      <c r="I359" s="41">
        <f t="shared" si="22"/>
        <v>0</v>
      </c>
    </row>
    <row r="360" spans="1:9" s="43" customFormat="1" x14ac:dyDescent="0.25">
      <c r="A360" s="39">
        <v>13</v>
      </c>
      <c r="B360" s="55" t="s">
        <v>297</v>
      </c>
      <c r="C360" s="39" t="s">
        <v>16</v>
      </c>
      <c r="D360" s="39"/>
      <c r="E360" s="41">
        <v>0</v>
      </c>
      <c r="F360" s="41"/>
      <c r="G360" s="41"/>
      <c r="H360" s="41">
        <f t="shared" si="22"/>
        <v>0</v>
      </c>
      <c r="I360" s="41">
        <f t="shared" si="22"/>
        <v>0</v>
      </c>
    </row>
    <row r="361" spans="1:9" s="43" customFormat="1" x14ac:dyDescent="0.25">
      <c r="A361" s="39">
        <v>14</v>
      </c>
      <c r="B361" s="55" t="s">
        <v>298</v>
      </c>
      <c r="C361" s="39" t="s">
        <v>16</v>
      </c>
      <c r="D361" s="39">
        <v>10</v>
      </c>
      <c r="E361" s="41">
        <v>1.7</v>
      </c>
      <c r="F361" s="41"/>
      <c r="G361" s="41"/>
      <c r="H361" s="41">
        <f t="shared" si="22"/>
        <v>-10</v>
      </c>
      <c r="I361" s="41">
        <f t="shared" si="22"/>
        <v>-1.7</v>
      </c>
    </row>
    <row r="362" spans="1:9" s="43" customFormat="1" x14ac:dyDescent="0.25">
      <c r="A362" s="39">
        <v>15</v>
      </c>
      <c r="B362" s="55" t="s">
        <v>299</v>
      </c>
      <c r="C362" s="39" t="s">
        <v>16</v>
      </c>
      <c r="D362" s="39"/>
      <c r="E362" s="41">
        <v>0</v>
      </c>
      <c r="F362" s="41"/>
      <c r="G362" s="41"/>
      <c r="H362" s="41">
        <f t="shared" si="22"/>
        <v>0</v>
      </c>
      <c r="I362" s="41">
        <f t="shared" si="22"/>
        <v>0</v>
      </c>
    </row>
    <row r="363" spans="1:9" s="43" customFormat="1" x14ac:dyDescent="0.25">
      <c r="A363" s="39">
        <v>16</v>
      </c>
      <c r="B363" s="55" t="s">
        <v>300</v>
      </c>
      <c r="C363" s="39" t="s">
        <v>16</v>
      </c>
      <c r="D363" s="39">
        <v>18</v>
      </c>
      <c r="E363" s="41">
        <v>3.6</v>
      </c>
      <c r="F363" s="41"/>
      <c r="G363" s="41"/>
      <c r="H363" s="41">
        <f t="shared" si="22"/>
        <v>-18</v>
      </c>
      <c r="I363" s="41">
        <f t="shared" si="22"/>
        <v>-3.6</v>
      </c>
    </row>
    <row r="364" spans="1:9" s="43" customFormat="1" x14ac:dyDescent="0.25">
      <c r="A364" s="39">
        <v>17</v>
      </c>
      <c r="B364" s="55" t="s">
        <v>301</v>
      </c>
      <c r="C364" s="39" t="s">
        <v>16</v>
      </c>
      <c r="D364" s="39">
        <v>160</v>
      </c>
      <c r="E364" s="41">
        <v>16</v>
      </c>
      <c r="F364" s="41"/>
      <c r="G364" s="41"/>
      <c r="H364" s="41">
        <f t="shared" ref="H364:I427" si="23">F364-D364</f>
        <v>-160</v>
      </c>
      <c r="I364" s="41">
        <f t="shared" si="23"/>
        <v>-16</v>
      </c>
    </row>
    <row r="365" spans="1:9" s="43" customFormat="1" x14ac:dyDescent="0.25">
      <c r="A365" s="39">
        <v>18</v>
      </c>
      <c r="B365" s="55" t="s">
        <v>301</v>
      </c>
      <c r="C365" s="39" t="s">
        <v>16</v>
      </c>
      <c r="D365" s="39">
        <v>80</v>
      </c>
      <c r="E365" s="41">
        <v>29.6</v>
      </c>
      <c r="F365" s="41"/>
      <c r="G365" s="41"/>
      <c r="H365" s="41">
        <f t="shared" si="23"/>
        <v>-80</v>
      </c>
      <c r="I365" s="41">
        <f t="shared" si="23"/>
        <v>-29.6</v>
      </c>
    </row>
    <row r="366" spans="1:9" s="43" customFormat="1" x14ac:dyDescent="0.25">
      <c r="A366" s="39">
        <v>19</v>
      </c>
      <c r="B366" s="55" t="s">
        <v>431</v>
      </c>
      <c r="C366" s="39" t="s">
        <v>16</v>
      </c>
      <c r="D366" s="39">
        <v>300</v>
      </c>
      <c r="E366" s="41">
        <v>33</v>
      </c>
      <c r="F366" s="41"/>
      <c r="G366" s="41"/>
      <c r="H366" s="41">
        <f t="shared" si="23"/>
        <v>-300</v>
      </c>
      <c r="I366" s="41">
        <f t="shared" si="23"/>
        <v>-33</v>
      </c>
    </row>
    <row r="367" spans="1:9" s="43" customFormat="1" x14ac:dyDescent="0.25">
      <c r="A367" s="39">
        <v>20</v>
      </c>
      <c r="B367" s="55" t="s">
        <v>302</v>
      </c>
      <c r="C367" s="39" t="s">
        <v>16</v>
      </c>
      <c r="D367" s="39"/>
      <c r="E367" s="41">
        <v>0</v>
      </c>
      <c r="F367" s="41"/>
      <c r="G367" s="41"/>
      <c r="H367" s="41">
        <f t="shared" si="23"/>
        <v>0</v>
      </c>
      <c r="I367" s="41">
        <f t="shared" si="23"/>
        <v>0</v>
      </c>
    </row>
    <row r="368" spans="1:9" s="43" customFormat="1" x14ac:dyDescent="0.25">
      <c r="A368" s="39">
        <v>21</v>
      </c>
      <c r="B368" s="55" t="s">
        <v>303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22</v>
      </c>
      <c r="B369" s="55" t="s">
        <v>304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x14ac:dyDescent="0.25">
      <c r="A370" s="39">
        <v>23</v>
      </c>
      <c r="B370" s="55" t="s">
        <v>305</v>
      </c>
      <c r="C370" s="39" t="s">
        <v>16</v>
      </c>
      <c r="D370" s="39">
        <v>2</v>
      </c>
      <c r="E370" s="41">
        <v>7.9</v>
      </c>
      <c r="F370" s="41"/>
      <c r="G370" s="41"/>
      <c r="H370" s="41">
        <f t="shared" si="23"/>
        <v>-2</v>
      </c>
      <c r="I370" s="41">
        <f t="shared" si="23"/>
        <v>-7.9</v>
      </c>
    </row>
    <row r="371" spans="1:9" s="43" customFormat="1" x14ac:dyDescent="0.25">
      <c r="A371" s="39">
        <v>24</v>
      </c>
      <c r="B371" s="55" t="s">
        <v>306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ht="27" x14ac:dyDescent="0.25">
      <c r="A372" s="39">
        <v>25</v>
      </c>
      <c r="B372" s="55" t="s">
        <v>307</v>
      </c>
      <c r="C372" s="39" t="s">
        <v>16</v>
      </c>
      <c r="D372" s="39">
        <v>4</v>
      </c>
      <c r="E372" s="41">
        <v>15.7</v>
      </c>
      <c r="F372" s="41"/>
      <c r="G372" s="41"/>
      <c r="H372" s="41">
        <f t="shared" si="23"/>
        <v>-4</v>
      </c>
      <c r="I372" s="41">
        <f t="shared" si="23"/>
        <v>-15.7</v>
      </c>
    </row>
    <row r="373" spans="1:9" s="43" customFormat="1" x14ac:dyDescent="0.25">
      <c r="A373" s="39">
        <v>26</v>
      </c>
      <c r="B373" s="55" t="s">
        <v>308</v>
      </c>
      <c r="C373" s="39" t="s">
        <v>16</v>
      </c>
      <c r="D373" s="39">
        <v>1</v>
      </c>
      <c r="E373" s="41">
        <v>8.6</v>
      </c>
      <c r="F373" s="41"/>
      <c r="G373" s="41"/>
      <c r="H373" s="41">
        <f t="shared" si="23"/>
        <v>-1</v>
      </c>
      <c r="I373" s="41">
        <f t="shared" si="23"/>
        <v>-8.6</v>
      </c>
    </row>
    <row r="374" spans="1:9" s="43" customFormat="1" x14ac:dyDescent="0.25">
      <c r="A374" s="39">
        <v>27</v>
      </c>
      <c r="B374" s="55" t="s">
        <v>309</v>
      </c>
      <c r="C374" s="39" t="s">
        <v>16</v>
      </c>
      <c r="D374" s="39">
        <v>10</v>
      </c>
      <c r="E374" s="41">
        <v>9.5</v>
      </c>
      <c r="F374" s="41"/>
      <c r="G374" s="41"/>
      <c r="H374" s="41">
        <f t="shared" si="23"/>
        <v>-10</v>
      </c>
      <c r="I374" s="41">
        <f t="shared" si="23"/>
        <v>-9.5</v>
      </c>
    </row>
    <row r="375" spans="1:9" s="43" customFormat="1" x14ac:dyDescent="0.25">
      <c r="A375" s="39">
        <v>28</v>
      </c>
      <c r="B375" s="55" t="s">
        <v>310</v>
      </c>
      <c r="C375" s="39" t="s">
        <v>16</v>
      </c>
      <c r="D375" s="39"/>
      <c r="E375" s="41">
        <v>0</v>
      </c>
      <c r="F375" s="41"/>
      <c r="G375" s="41"/>
      <c r="H375" s="41">
        <f t="shared" si="23"/>
        <v>0</v>
      </c>
      <c r="I375" s="41">
        <f t="shared" si="23"/>
        <v>0</v>
      </c>
    </row>
    <row r="376" spans="1:9" s="43" customFormat="1" x14ac:dyDescent="0.25">
      <c r="A376" s="39">
        <v>29</v>
      </c>
      <c r="B376" s="55" t="s">
        <v>311</v>
      </c>
      <c r="C376" s="39" t="s">
        <v>16</v>
      </c>
      <c r="D376" s="39"/>
      <c r="E376" s="41">
        <v>0</v>
      </c>
      <c r="F376" s="41"/>
      <c r="G376" s="41"/>
      <c r="H376" s="41">
        <f t="shared" si="23"/>
        <v>0</v>
      </c>
      <c r="I376" s="41">
        <f t="shared" si="23"/>
        <v>0</v>
      </c>
    </row>
    <row r="377" spans="1:9" s="43" customFormat="1" x14ac:dyDescent="0.25">
      <c r="A377" s="39">
        <v>30</v>
      </c>
      <c r="B377" s="55" t="s">
        <v>312</v>
      </c>
      <c r="C377" s="39" t="s">
        <v>16</v>
      </c>
      <c r="D377" s="39">
        <v>3</v>
      </c>
      <c r="E377" s="41">
        <v>5.0999999999999996</v>
      </c>
      <c r="F377" s="41"/>
      <c r="G377" s="41"/>
      <c r="H377" s="41">
        <f t="shared" si="23"/>
        <v>-3</v>
      </c>
      <c r="I377" s="41">
        <f t="shared" si="23"/>
        <v>-5.0999999999999996</v>
      </c>
    </row>
    <row r="378" spans="1:9" s="43" customFormat="1" x14ac:dyDescent="0.25">
      <c r="A378" s="39">
        <v>31</v>
      </c>
      <c r="B378" s="55" t="s">
        <v>313</v>
      </c>
      <c r="C378" s="39" t="s">
        <v>16</v>
      </c>
      <c r="D378" s="39">
        <v>15</v>
      </c>
      <c r="E378" s="41">
        <v>8.3000000000000007</v>
      </c>
      <c r="F378" s="41"/>
      <c r="G378" s="41"/>
      <c r="H378" s="41">
        <f t="shared" si="23"/>
        <v>-15</v>
      </c>
      <c r="I378" s="41">
        <f t="shared" si="23"/>
        <v>-8.3000000000000007</v>
      </c>
    </row>
    <row r="379" spans="1:9" s="43" customFormat="1" x14ac:dyDescent="0.25">
      <c r="A379" s="39">
        <v>32</v>
      </c>
      <c r="B379" s="55" t="s">
        <v>314</v>
      </c>
      <c r="C379" s="39" t="s">
        <v>16</v>
      </c>
      <c r="D379" s="39"/>
      <c r="E379" s="41">
        <v>0</v>
      </c>
      <c r="F379" s="41"/>
      <c r="G379" s="41"/>
      <c r="H379" s="41">
        <f t="shared" si="23"/>
        <v>0</v>
      </c>
      <c r="I379" s="41">
        <f t="shared" si="23"/>
        <v>0</v>
      </c>
    </row>
    <row r="380" spans="1:9" s="43" customFormat="1" x14ac:dyDescent="0.25">
      <c r="A380" s="39">
        <v>33</v>
      </c>
      <c r="B380" s="55" t="s">
        <v>315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34</v>
      </c>
      <c r="B381" s="55" t="s">
        <v>316</v>
      </c>
      <c r="C381" s="39" t="s">
        <v>16</v>
      </c>
      <c r="D381" s="39">
        <v>150</v>
      </c>
      <c r="E381" s="41">
        <v>15.7</v>
      </c>
      <c r="F381" s="41"/>
      <c r="G381" s="41"/>
      <c r="H381" s="41">
        <f t="shared" si="23"/>
        <v>-150</v>
      </c>
      <c r="I381" s="41">
        <f t="shared" si="23"/>
        <v>-15.7</v>
      </c>
    </row>
    <row r="382" spans="1:9" s="43" customFormat="1" x14ac:dyDescent="0.25">
      <c r="A382" s="39">
        <v>35</v>
      </c>
      <c r="B382" s="55" t="s">
        <v>317</v>
      </c>
      <c r="C382" s="39" t="s">
        <v>16</v>
      </c>
      <c r="D382" s="39"/>
      <c r="E382" s="41">
        <v>0</v>
      </c>
      <c r="F382" s="41"/>
      <c r="G382" s="41"/>
      <c r="H382" s="41">
        <f t="shared" si="23"/>
        <v>0</v>
      </c>
      <c r="I382" s="41">
        <f t="shared" si="23"/>
        <v>0</v>
      </c>
    </row>
    <row r="383" spans="1:9" s="43" customFormat="1" x14ac:dyDescent="0.25">
      <c r="A383" s="39">
        <v>36</v>
      </c>
      <c r="B383" s="55" t="s">
        <v>318</v>
      </c>
      <c r="C383" s="39" t="s">
        <v>16</v>
      </c>
      <c r="D383" s="39">
        <v>50</v>
      </c>
      <c r="E383" s="41">
        <v>25</v>
      </c>
      <c r="F383" s="41"/>
      <c r="G383" s="41"/>
      <c r="H383" s="41">
        <f t="shared" si="23"/>
        <v>-50</v>
      </c>
      <c r="I383" s="41">
        <f t="shared" si="23"/>
        <v>-25</v>
      </c>
    </row>
    <row r="384" spans="1:9" s="43" customFormat="1" x14ac:dyDescent="0.25">
      <c r="A384" s="39">
        <v>37</v>
      </c>
      <c r="B384" s="55" t="s">
        <v>319</v>
      </c>
      <c r="C384" s="39" t="s">
        <v>16</v>
      </c>
      <c r="D384" s="39"/>
      <c r="E384" s="41">
        <v>0</v>
      </c>
      <c r="F384" s="41"/>
      <c r="G384" s="41"/>
      <c r="H384" s="41">
        <f t="shared" si="23"/>
        <v>0</v>
      </c>
      <c r="I384" s="41">
        <f t="shared" si="23"/>
        <v>0</v>
      </c>
    </row>
    <row r="385" spans="1:9" s="43" customFormat="1" x14ac:dyDescent="0.25">
      <c r="A385" s="39">
        <v>38</v>
      </c>
      <c r="B385" s="55" t="s">
        <v>320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39</v>
      </c>
      <c r="B386" s="55" t="s">
        <v>321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40</v>
      </c>
      <c r="B387" s="55" t="s">
        <v>322</v>
      </c>
      <c r="C387" s="39" t="s">
        <v>16</v>
      </c>
      <c r="D387" s="39"/>
      <c r="E387" s="41">
        <v>0</v>
      </c>
      <c r="F387" s="41"/>
      <c r="G387" s="41"/>
      <c r="H387" s="41">
        <f t="shared" si="23"/>
        <v>0</v>
      </c>
      <c r="I387" s="41">
        <f t="shared" si="23"/>
        <v>0</v>
      </c>
    </row>
    <row r="388" spans="1:9" s="43" customFormat="1" x14ac:dyDescent="0.25">
      <c r="A388" s="39">
        <v>41</v>
      </c>
      <c r="B388" s="55" t="s">
        <v>323</v>
      </c>
      <c r="C388" s="39" t="s">
        <v>16</v>
      </c>
      <c r="D388" s="39"/>
      <c r="E388" s="41">
        <v>0</v>
      </c>
      <c r="F388" s="41"/>
      <c r="G388" s="41"/>
      <c r="H388" s="41">
        <f t="shared" si="23"/>
        <v>0</v>
      </c>
      <c r="I388" s="41">
        <f t="shared" si="23"/>
        <v>0</v>
      </c>
    </row>
    <row r="389" spans="1:9" s="43" customFormat="1" x14ac:dyDescent="0.25">
      <c r="A389" s="39">
        <v>42</v>
      </c>
      <c r="B389" s="55" t="s">
        <v>324</v>
      </c>
      <c r="C389" s="39" t="s">
        <v>16</v>
      </c>
      <c r="D389" s="39">
        <v>7</v>
      </c>
      <c r="E389" s="41">
        <v>3.85</v>
      </c>
      <c r="F389" s="41"/>
      <c r="G389" s="41"/>
      <c r="H389" s="41">
        <f t="shared" si="23"/>
        <v>-7</v>
      </c>
      <c r="I389" s="41">
        <f t="shared" si="23"/>
        <v>-3.85</v>
      </c>
    </row>
    <row r="390" spans="1:9" s="43" customFormat="1" x14ac:dyDescent="0.25">
      <c r="A390" s="39">
        <v>43</v>
      </c>
      <c r="B390" s="55" t="s">
        <v>325</v>
      </c>
      <c r="C390" s="39" t="s">
        <v>16</v>
      </c>
      <c r="D390" s="39"/>
      <c r="E390" s="41">
        <v>0</v>
      </c>
      <c r="F390" s="41"/>
      <c r="G390" s="41"/>
      <c r="H390" s="41">
        <f t="shared" si="23"/>
        <v>0</v>
      </c>
      <c r="I390" s="41">
        <f t="shared" si="23"/>
        <v>0</v>
      </c>
    </row>
    <row r="391" spans="1:9" s="43" customFormat="1" x14ac:dyDescent="0.25">
      <c r="A391" s="39">
        <v>44</v>
      </c>
      <c r="B391" s="55" t="s">
        <v>326</v>
      </c>
      <c r="C391" s="39" t="s">
        <v>16</v>
      </c>
      <c r="D391" s="39">
        <v>6</v>
      </c>
      <c r="E391" s="41">
        <v>9.5</v>
      </c>
      <c r="F391" s="41"/>
      <c r="G391" s="41"/>
      <c r="H391" s="41">
        <f t="shared" si="23"/>
        <v>-6</v>
      </c>
      <c r="I391" s="41">
        <f t="shared" si="23"/>
        <v>-9.5</v>
      </c>
    </row>
    <row r="392" spans="1:9" s="43" customFormat="1" x14ac:dyDescent="0.25">
      <c r="A392" s="39">
        <v>45</v>
      </c>
      <c r="B392" s="55" t="s">
        <v>327</v>
      </c>
      <c r="C392" s="39" t="s">
        <v>16</v>
      </c>
      <c r="D392" s="39">
        <v>80</v>
      </c>
      <c r="E392" s="41">
        <v>52</v>
      </c>
      <c r="F392" s="41"/>
      <c r="G392" s="41"/>
      <c r="H392" s="41">
        <f t="shared" si="23"/>
        <v>-80</v>
      </c>
      <c r="I392" s="41">
        <f t="shared" si="23"/>
        <v>-52</v>
      </c>
    </row>
    <row r="393" spans="1:9" s="43" customFormat="1" x14ac:dyDescent="0.25">
      <c r="A393" s="39">
        <v>46</v>
      </c>
      <c r="B393" s="55" t="s">
        <v>328</v>
      </c>
      <c r="C393" s="39" t="s">
        <v>16</v>
      </c>
      <c r="D393" s="39"/>
      <c r="E393" s="41">
        <v>0</v>
      </c>
      <c r="F393" s="41"/>
      <c r="G393" s="41"/>
      <c r="H393" s="41">
        <f t="shared" si="23"/>
        <v>0</v>
      </c>
      <c r="I393" s="41">
        <f t="shared" si="23"/>
        <v>0</v>
      </c>
    </row>
    <row r="394" spans="1:9" s="43" customFormat="1" x14ac:dyDescent="0.25">
      <c r="A394" s="39">
        <v>47</v>
      </c>
      <c r="B394" s="55" t="s">
        <v>329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48</v>
      </c>
      <c r="B395" s="55" t="s">
        <v>330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49</v>
      </c>
      <c r="B396" s="55" t="s">
        <v>331</v>
      </c>
      <c r="C396" s="39" t="s">
        <v>16</v>
      </c>
      <c r="D396" s="39"/>
      <c r="E396" s="41">
        <v>0</v>
      </c>
      <c r="F396" s="41"/>
      <c r="G396" s="41"/>
      <c r="H396" s="41">
        <f t="shared" si="23"/>
        <v>0</v>
      </c>
      <c r="I396" s="41">
        <f t="shared" si="23"/>
        <v>0</v>
      </c>
    </row>
    <row r="397" spans="1:9" s="43" customFormat="1" x14ac:dyDescent="0.25">
      <c r="A397" s="39">
        <v>50</v>
      </c>
      <c r="B397" s="55" t="s">
        <v>332</v>
      </c>
      <c r="C397" s="39" t="s">
        <v>16</v>
      </c>
      <c r="D397" s="39"/>
      <c r="E397" s="41">
        <v>0</v>
      </c>
      <c r="F397" s="41"/>
      <c r="G397" s="41"/>
      <c r="H397" s="41">
        <f t="shared" si="23"/>
        <v>0</v>
      </c>
      <c r="I397" s="41">
        <f t="shared" si="23"/>
        <v>0</v>
      </c>
    </row>
    <row r="398" spans="1:9" s="43" customFormat="1" x14ac:dyDescent="0.25">
      <c r="A398" s="39">
        <v>51</v>
      </c>
      <c r="B398" s="55" t="s">
        <v>333</v>
      </c>
      <c r="C398" s="39" t="s">
        <v>16</v>
      </c>
      <c r="D398" s="39"/>
      <c r="E398" s="41">
        <v>0</v>
      </c>
      <c r="F398" s="41"/>
      <c r="G398" s="41"/>
      <c r="H398" s="41">
        <f t="shared" si="23"/>
        <v>0</v>
      </c>
      <c r="I398" s="41">
        <f t="shared" si="23"/>
        <v>0</v>
      </c>
    </row>
    <row r="399" spans="1:9" s="43" customFormat="1" x14ac:dyDescent="0.25">
      <c r="A399" s="39">
        <v>52</v>
      </c>
      <c r="B399" s="55" t="s">
        <v>334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53</v>
      </c>
      <c r="B400" s="55" t="s">
        <v>335</v>
      </c>
      <c r="C400" s="39" t="s">
        <v>16</v>
      </c>
      <c r="D400" s="39"/>
      <c r="E400" s="41">
        <v>0</v>
      </c>
      <c r="F400" s="41"/>
      <c r="G400" s="41"/>
      <c r="H400" s="41">
        <f t="shared" si="23"/>
        <v>0</v>
      </c>
      <c r="I400" s="41">
        <f t="shared" si="23"/>
        <v>0</v>
      </c>
    </row>
    <row r="401" spans="1:9" s="43" customFormat="1" x14ac:dyDescent="0.25">
      <c r="A401" s="39">
        <v>54</v>
      </c>
      <c r="B401" s="55" t="s">
        <v>336</v>
      </c>
      <c r="C401" s="39" t="s">
        <v>16</v>
      </c>
      <c r="D401" s="39"/>
      <c r="E401" s="41">
        <v>0</v>
      </c>
      <c r="F401" s="41"/>
      <c r="G401" s="41"/>
      <c r="H401" s="41">
        <f t="shared" si="23"/>
        <v>0</v>
      </c>
      <c r="I401" s="41">
        <f t="shared" si="23"/>
        <v>0</v>
      </c>
    </row>
    <row r="402" spans="1:9" s="43" customFormat="1" x14ac:dyDescent="0.25">
      <c r="A402" s="39">
        <v>55</v>
      </c>
      <c r="B402" s="55" t="s">
        <v>337</v>
      </c>
      <c r="C402" s="39" t="s">
        <v>16</v>
      </c>
      <c r="D402" s="39"/>
      <c r="E402" s="41">
        <v>0</v>
      </c>
      <c r="F402" s="41"/>
      <c r="G402" s="41"/>
      <c r="H402" s="41">
        <f t="shared" si="23"/>
        <v>0</v>
      </c>
      <c r="I402" s="41">
        <f t="shared" si="23"/>
        <v>0</v>
      </c>
    </row>
    <row r="403" spans="1:9" s="43" customFormat="1" x14ac:dyDescent="0.25">
      <c r="A403" s="39">
        <v>56</v>
      </c>
      <c r="B403" s="55" t="s">
        <v>338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57</v>
      </c>
      <c r="B404" s="55" t="s">
        <v>339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58</v>
      </c>
      <c r="B405" s="55" t="s">
        <v>365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59</v>
      </c>
      <c r="B406" s="55" t="s">
        <v>366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60</v>
      </c>
      <c r="B407" s="55" t="s">
        <v>367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61</v>
      </c>
      <c r="B408" s="55" t="s">
        <v>368</v>
      </c>
      <c r="C408" s="39" t="s">
        <v>16</v>
      </c>
      <c r="D408" s="39"/>
      <c r="E408" s="41">
        <v>0</v>
      </c>
      <c r="F408" s="41"/>
      <c r="G408" s="41"/>
      <c r="H408" s="41">
        <f t="shared" si="23"/>
        <v>0</v>
      </c>
      <c r="I408" s="41">
        <f t="shared" si="23"/>
        <v>0</v>
      </c>
    </row>
    <row r="409" spans="1:9" s="43" customFormat="1" x14ac:dyDescent="0.25">
      <c r="A409" s="39">
        <v>62</v>
      </c>
      <c r="B409" s="55" t="s">
        <v>357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63</v>
      </c>
      <c r="B410" s="55" t="s">
        <v>369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64</v>
      </c>
      <c r="B411" s="55" t="s">
        <v>370</v>
      </c>
      <c r="C411" s="39" t="s">
        <v>16</v>
      </c>
      <c r="D411" s="39"/>
      <c r="E411" s="41">
        <v>0</v>
      </c>
      <c r="F411" s="41"/>
      <c r="G411" s="41"/>
      <c r="H411" s="41">
        <f t="shared" si="23"/>
        <v>0</v>
      </c>
      <c r="I411" s="41">
        <f t="shared" si="23"/>
        <v>0</v>
      </c>
    </row>
    <row r="412" spans="1:9" s="43" customFormat="1" x14ac:dyDescent="0.25">
      <c r="A412" s="39">
        <v>65</v>
      </c>
      <c r="B412" s="55" t="s">
        <v>371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66</v>
      </c>
      <c r="B413" s="55" t="s">
        <v>372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67</v>
      </c>
      <c r="B414" s="55" t="s">
        <v>373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68</v>
      </c>
      <c r="B415" s="55" t="s">
        <v>374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69</v>
      </c>
      <c r="B416" s="55" t="s">
        <v>371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70</v>
      </c>
      <c r="B417" s="55" t="s">
        <v>375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71</v>
      </c>
      <c r="B418" s="55" t="s">
        <v>433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43" customFormat="1" x14ac:dyDescent="0.25">
      <c r="A419" s="39">
        <v>72</v>
      </c>
      <c r="B419" s="55" t="s">
        <v>434</v>
      </c>
      <c r="C419" s="39" t="s">
        <v>16</v>
      </c>
      <c r="D419" s="39"/>
      <c r="E419" s="41">
        <v>0</v>
      </c>
      <c r="F419" s="41"/>
      <c r="G419" s="41"/>
      <c r="H419" s="41">
        <f t="shared" si="23"/>
        <v>0</v>
      </c>
      <c r="I419" s="41">
        <f t="shared" si="23"/>
        <v>0</v>
      </c>
    </row>
    <row r="420" spans="1:9" s="43" customFormat="1" x14ac:dyDescent="0.25">
      <c r="A420" s="39">
        <v>73</v>
      </c>
      <c r="B420" s="55" t="s">
        <v>358</v>
      </c>
      <c r="C420" s="39" t="s">
        <v>16</v>
      </c>
      <c r="D420" s="39"/>
      <c r="E420" s="41">
        <v>0</v>
      </c>
      <c r="F420" s="41"/>
      <c r="G420" s="41"/>
      <c r="H420" s="41">
        <f t="shared" si="23"/>
        <v>0</v>
      </c>
      <c r="I420" s="41">
        <f t="shared" si="23"/>
        <v>0</v>
      </c>
    </row>
    <row r="421" spans="1:9" s="38" customFormat="1" ht="23.25" customHeight="1" x14ac:dyDescent="0.25">
      <c r="A421" s="34">
        <v>17</v>
      </c>
      <c r="B421" s="66" t="s">
        <v>40</v>
      </c>
      <c r="C421" s="36">
        <v>4269</v>
      </c>
      <c r="D421" s="36"/>
      <c r="E421" s="37">
        <f>SUM(E424:E452)</f>
        <v>128.89999999999998</v>
      </c>
      <c r="F421" s="37"/>
      <c r="G421" s="37">
        <f>SUM(G424:G452)</f>
        <v>0</v>
      </c>
      <c r="H421" s="37">
        <f t="shared" si="23"/>
        <v>0</v>
      </c>
      <c r="I421" s="37">
        <f t="shared" si="23"/>
        <v>-128.89999999999998</v>
      </c>
    </row>
    <row r="422" spans="1:9" s="43" customFormat="1" x14ac:dyDescent="0.25">
      <c r="A422" s="46"/>
      <c r="B422" s="40" t="s">
        <v>14</v>
      </c>
      <c r="C422" s="39"/>
      <c r="D422" s="39"/>
      <c r="E422" s="41"/>
      <c r="F422" s="41"/>
      <c r="G422" s="42"/>
      <c r="H422" s="41">
        <f t="shared" si="23"/>
        <v>0</v>
      </c>
      <c r="I422" s="41">
        <f t="shared" si="23"/>
        <v>0</v>
      </c>
    </row>
    <row r="423" spans="1:9" s="43" customFormat="1" x14ac:dyDescent="0.25">
      <c r="A423" s="47"/>
      <c r="B423" s="44" t="s">
        <v>15</v>
      </c>
      <c r="C423" s="39"/>
      <c r="D423" s="39"/>
      <c r="E423" s="41"/>
      <c r="F423" s="41"/>
      <c r="G423" s="42"/>
      <c r="H423" s="41">
        <f t="shared" si="23"/>
        <v>0</v>
      </c>
      <c r="I423" s="41">
        <f t="shared" si="23"/>
        <v>0</v>
      </c>
    </row>
    <row r="424" spans="1:9" s="43" customFormat="1" x14ac:dyDescent="0.25">
      <c r="A424" s="39">
        <v>1</v>
      </c>
      <c r="B424" s="55" t="s">
        <v>340</v>
      </c>
      <c r="C424" s="39" t="s">
        <v>16</v>
      </c>
      <c r="D424" s="39">
        <v>6</v>
      </c>
      <c r="E424" s="41">
        <v>15</v>
      </c>
      <c r="F424" s="41"/>
      <c r="G424" s="41"/>
      <c r="H424" s="41">
        <f t="shared" si="23"/>
        <v>-6</v>
      </c>
      <c r="I424" s="41">
        <f t="shared" si="23"/>
        <v>-15</v>
      </c>
    </row>
    <row r="425" spans="1:9" s="43" customFormat="1" x14ac:dyDescent="0.25">
      <c r="A425" s="39">
        <v>2</v>
      </c>
      <c r="B425" s="55" t="s">
        <v>341</v>
      </c>
      <c r="C425" s="39" t="s">
        <v>16</v>
      </c>
      <c r="D425" s="39">
        <v>5</v>
      </c>
      <c r="E425" s="41">
        <v>9</v>
      </c>
      <c r="F425" s="41"/>
      <c r="G425" s="41"/>
      <c r="H425" s="41">
        <f t="shared" si="23"/>
        <v>-5</v>
      </c>
      <c r="I425" s="41">
        <f t="shared" si="23"/>
        <v>-9</v>
      </c>
    </row>
    <row r="426" spans="1:9" s="43" customFormat="1" x14ac:dyDescent="0.25">
      <c r="A426" s="39">
        <v>3</v>
      </c>
      <c r="B426" s="55" t="s">
        <v>342</v>
      </c>
      <c r="C426" s="39" t="s">
        <v>16</v>
      </c>
      <c r="D426" s="39">
        <v>2</v>
      </c>
      <c r="E426" s="41">
        <v>11.6</v>
      </c>
      <c r="F426" s="41"/>
      <c r="G426" s="41"/>
      <c r="H426" s="41">
        <f t="shared" si="23"/>
        <v>-2</v>
      </c>
      <c r="I426" s="41">
        <f t="shared" si="23"/>
        <v>-11.6</v>
      </c>
    </row>
    <row r="427" spans="1:9" s="43" customFormat="1" x14ac:dyDescent="0.25">
      <c r="A427" s="39">
        <v>4</v>
      </c>
      <c r="B427" s="55" t="s">
        <v>343</v>
      </c>
      <c r="C427" s="39" t="s">
        <v>16</v>
      </c>
      <c r="D427" s="39">
        <v>1</v>
      </c>
      <c r="E427" s="41">
        <v>6.8</v>
      </c>
      <c r="F427" s="41"/>
      <c r="G427" s="41"/>
      <c r="H427" s="41">
        <f t="shared" si="23"/>
        <v>-1</v>
      </c>
      <c r="I427" s="41">
        <f t="shared" si="23"/>
        <v>-6.8</v>
      </c>
    </row>
    <row r="428" spans="1:9" s="43" customFormat="1" x14ac:dyDescent="0.25">
      <c r="A428" s="39">
        <v>5</v>
      </c>
      <c r="B428" s="55" t="s">
        <v>344</v>
      </c>
      <c r="C428" s="39" t="s">
        <v>16</v>
      </c>
      <c r="D428" s="39"/>
      <c r="E428" s="41">
        <v>0</v>
      </c>
      <c r="F428" s="41"/>
      <c r="G428" s="41"/>
      <c r="H428" s="41">
        <f t="shared" ref="H428:I452" si="24">F428-D428</f>
        <v>0</v>
      </c>
      <c r="I428" s="41">
        <f t="shared" si="24"/>
        <v>0</v>
      </c>
    </row>
    <row r="429" spans="1:9" s="43" customFormat="1" x14ac:dyDescent="0.25">
      <c r="A429" s="39">
        <v>6</v>
      </c>
      <c r="B429" s="55" t="s">
        <v>345</v>
      </c>
      <c r="C429" s="39" t="s">
        <v>16</v>
      </c>
      <c r="D429" s="39">
        <v>2</v>
      </c>
      <c r="E429" s="41">
        <v>16</v>
      </c>
      <c r="F429" s="41"/>
      <c r="G429" s="41"/>
      <c r="H429" s="41">
        <f t="shared" si="24"/>
        <v>-2</v>
      </c>
      <c r="I429" s="41">
        <f t="shared" si="24"/>
        <v>-16</v>
      </c>
    </row>
    <row r="430" spans="1:9" s="43" customFormat="1" x14ac:dyDescent="0.25">
      <c r="A430" s="39">
        <v>7</v>
      </c>
      <c r="B430" s="55" t="s">
        <v>346</v>
      </c>
      <c r="C430" s="39" t="s">
        <v>16</v>
      </c>
      <c r="D430" s="39"/>
      <c r="E430" s="41">
        <v>0</v>
      </c>
      <c r="F430" s="41"/>
      <c r="G430" s="41"/>
      <c r="H430" s="41">
        <f t="shared" si="24"/>
        <v>0</v>
      </c>
      <c r="I430" s="41">
        <f t="shared" si="24"/>
        <v>0</v>
      </c>
    </row>
    <row r="431" spans="1:9" s="43" customFormat="1" x14ac:dyDescent="0.25">
      <c r="A431" s="39">
        <v>8</v>
      </c>
      <c r="B431" s="55" t="s">
        <v>347</v>
      </c>
      <c r="C431" s="39" t="s">
        <v>16</v>
      </c>
      <c r="D431" s="39"/>
      <c r="E431" s="41">
        <v>0</v>
      </c>
      <c r="F431" s="41"/>
      <c r="G431" s="41"/>
      <c r="H431" s="41">
        <f t="shared" si="24"/>
        <v>0</v>
      </c>
      <c r="I431" s="41">
        <f t="shared" si="24"/>
        <v>0</v>
      </c>
    </row>
    <row r="432" spans="1:9" s="43" customFormat="1" x14ac:dyDescent="0.25">
      <c r="A432" s="39">
        <v>9</v>
      </c>
      <c r="B432" s="55" t="s">
        <v>348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10</v>
      </c>
      <c r="B433" s="55" t="s">
        <v>349</v>
      </c>
      <c r="C433" s="39" t="s">
        <v>16</v>
      </c>
      <c r="D433" s="39">
        <v>9</v>
      </c>
      <c r="E433" s="41">
        <v>46.8</v>
      </c>
      <c r="F433" s="41"/>
      <c r="G433" s="41"/>
      <c r="H433" s="41">
        <f t="shared" si="24"/>
        <v>-9</v>
      </c>
      <c r="I433" s="41">
        <f t="shared" si="24"/>
        <v>-46.8</v>
      </c>
    </row>
    <row r="434" spans="1:9" s="43" customFormat="1" x14ac:dyDescent="0.25">
      <c r="A434" s="39">
        <v>11</v>
      </c>
      <c r="B434" s="55" t="s">
        <v>376</v>
      </c>
      <c r="C434" s="39" t="s">
        <v>16</v>
      </c>
      <c r="D434" s="39"/>
      <c r="E434" s="41">
        <v>0</v>
      </c>
      <c r="F434" s="41"/>
      <c r="G434" s="41"/>
      <c r="H434" s="41">
        <f t="shared" si="24"/>
        <v>0</v>
      </c>
      <c r="I434" s="41">
        <f t="shared" si="24"/>
        <v>0</v>
      </c>
    </row>
    <row r="435" spans="1:9" s="43" customFormat="1" x14ac:dyDescent="0.25">
      <c r="A435" s="39">
        <v>12</v>
      </c>
      <c r="B435" s="55" t="s">
        <v>350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13</v>
      </c>
      <c r="B436" s="55" t="s">
        <v>351</v>
      </c>
      <c r="C436" s="39" t="s">
        <v>16</v>
      </c>
      <c r="D436" s="39"/>
      <c r="E436" s="41">
        <v>0</v>
      </c>
      <c r="F436" s="41"/>
      <c r="G436" s="41"/>
      <c r="H436" s="41">
        <f t="shared" si="24"/>
        <v>0</v>
      </c>
      <c r="I436" s="41">
        <f t="shared" si="24"/>
        <v>0</v>
      </c>
    </row>
    <row r="437" spans="1:9" s="43" customFormat="1" x14ac:dyDescent="0.25">
      <c r="A437" s="39">
        <v>14</v>
      </c>
      <c r="B437" s="55" t="s">
        <v>352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15</v>
      </c>
      <c r="B438" s="55" t="s">
        <v>353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16</v>
      </c>
      <c r="B439" s="55" t="s">
        <v>377</v>
      </c>
      <c r="C439" s="39" t="s">
        <v>16</v>
      </c>
      <c r="D439" s="39"/>
      <c r="E439" s="41">
        <v>0</v>
      </c>
      <c r="F439" s="41"/>
      <c r="G439" s="41"/>
      <c r="H439" s="41">
        <f t="shared" si="24"/>
        <v>0</v>
      </c>
      <c r="I439" s="41">
        <f t="shared" si="24"/>
        <v>0</v>
      </c>
    </row>
    <row r="440" spans="1:9" s="43" customFormat="1" x14ac:dyDescent="0.25">
      <c r="A440" s="39">
        <v>17</v>
      </c>
      <c r="B440" s="55" t="s">
        <v>378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18</v>
      </c>
      <c r="B441" s="55" t="s">
        <v>359</v>
      </c>
      <c r="C441" s="39" t="s">
        <v>16</v>
      </c>
      <c r="D441" s="39">
        <v>100</v>
      </c>
      <c r="E441" s="41">
        <v>23</v>
      </c>
      <c r="F441" s="41"/>
      <c r="G441" s="41"/>
      <c r="H441" s="41">
        <f t="shared" si="24"/>
        <v>-100</v>
      </c>
      <c r="I441" s="41">
        <f t="shared" si="24"/>
        <v>-23</v>
      </c>
    </row>
    <row r="442" spans="1:9" s="43" customFormat="1" x14ac:dyDescent="0.25">
      <c r="A442" s="39">
        <v>19</v>
      </c>
      <c r="B442" s="55" t="s">
        <v>379</v>
      </c>
      <c r="C442" s="39" t="s">
        <v>16</v>
      </c>
      <c r="D442" s="39"/>
      <c r="E442" s="41">
        <v>0</v>
      </c>
      <c r="F442" s="41"/>
      <c r="G442" s="41"/>
      <c r="H442" s="41">
        <f t="shared" si="24"/>
        <v>0</v>
      </c>
      <c r="I442" s="41">
        <f t="shared" si="24"/>
        <v>0</v>
      </c>
    </row>
    <row r="443" spans="1:9" s="43" customFormat="1" x14ac:dyDescent="0.25">
      <c r="A443" s="39">
        <v>20</v>
      </c>
      <c r="B443" s="55" t="s">
        <v>380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21</v>
      </c>
      <c r="B444" s="55" t="s">
        <v>381</v>
      </c>
      <c r="C444" s="39" t="s">
        <v>16</v>
      </c>
      <c r="D444" s="39"/>
      <c r="E444" s="41">
        <v>0</v>
      </c>
      <c r="F444" s="41"/>
      <c r="G444" s="41"/>
      <c r="H444" s="41">
        <f t="shared" si="24"/>
        <v>0</v>
      </c>
      <c r="I444" s="41">
        <f t="shared" si="24"/>
        <v>0</v>
      </c>
    </row>
    <row r="445" spans="1:9" s="43" customFormat="1" x14ac:dyDescent="0.25">
      <c r="A445" s="39">
        <v>22</v>
      </c>
      <c r="B445" s="55" t="s">
        <v>362</v>
      </c>
      <c r="C445" s="39" t="s">
        <v>16</v>
      </c>
      <c r="D445" s="39">
        <v>27</v>
      </c>
      <c r="E445" s="41">
        <v>0.7</v>
      </c>
      <c r="F445" s="41"/>
      <c r="G445" s="41"/>
      <c r="H445" s="41">
        <f t="shared" si="24"/>
        <v>-27</v>
      </c>
      <c r="I445" s="41">
        <f t="shared" si="24"/>
        <v>-0.7</v>
      </c>
    </row>
    <row r="446" spans="1:9" s="43" customFormat="1" x14ac:dyDescent="0.25">
      <c r="A446" s="39">
        <v>23</v>
      </c>
      <c r="B446" s="55" t="s">
        <v>382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24</v>
      </c>
      <c r="B447" s="55" t="s">
        <v>383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25</v>
      </c>
      <c r="B448" s="55" t="s">
        <v>384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26</v>
      </c>
      <c r="B449" s="55" t="s">
        <v>385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27</v>
      </c>
      <c r="B450" s="55" t="s">
        <v>386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43" customFormat="1" x14ac:dyDescent="0.25">
      <c r="A451" s="39">
        <v>28</v>
      </c>
      <c r="B451" s="55" t="s">
        <v>387</v>
      </c>
      <c r="C451" s="39" t="s">
        <v>16</v>
      </c>
      <c r="D451" s="39"/>
      <c r="E451" s="41">
        <v>0</v>
      </c>
      <c r="F451" s="41"/>
      <c r="G451" s="41"/>
      <c r="H451" s="41">
        <f t="shared" si="24"/>
        <v>0</v>
      </c>
      <c r="I451" s="41">
        <f t="shared" si="24"/>
        <v>0</v>
      </c>
    </row>
    <row r="452" spans="1:9" s="43" customFormat="1" x14ac:dyDescent="0.25">
      <c r="A452" s="39">
        <v>29</v>
      </c>
      <c r="B452" s="55" t="s">
        <v>388</v>
      </c>
      <c r="C452" s="39" t="s">
        <v>16</v>
      </c>
      <c r="D452" s="39"/>
      <c r="E452" s="41">
        <v>0</v>
      </c>
      <c r="F452" s="41"/>
      <c r="G452" s="41"/>
      <c r="H452" s="41">
        <f t="shared" si="24"/>
        <v>0</v>
      </c>
      <c r="I452" s="41">
        <f t="shared" si="24"/>
        <v>0</v>
      </c>
    </row>
    <row r="453" spans="1:9" s="38" customFormat="1" ht="23.25" customHeight="1" x14ac:dyDescent="0.25">
      <c r="A453" s="34">
        <v>18</v>
      </c>
      <c r="B453" s="52" t="s">
        <v>42</v>
      </c>
      <c r="C453" s="36" t="s">
        <v>41</v>
      </c>
      <c r="D453" s="36"/>
      <c r="E453" s="37">
        <f>SUM(E456:E458)</f>
        <v>399.7</v>
      </c>
      <c r="F453" s="37"/>
      <c r="G453" s="37">
        <f>SUM(G456:G458)</f>
        <v>407.02319999999997</v>
      </c>
      <c r="H453" s="37">
        <f t="shared" ref="H453:I453" si="25">F453-D453</f>
        <v>0</v>
      </c>
      <c r="I453" s="37">
        <f t="shared" si="25"/>
        <v>7.3231999999999857</v>
      </c>
    </row>
    <row r="454" spans="1:9" s="43" customFormat="1" x14ac:dyDescent="0.25">
      <c r="A454" s="46"/>
      <c r="B454" s="40" t="s">
        <v>14</v>
      </c>
      <c r="C454" s="39"/>
      <c r="D454" s="39"/>
      <c r="E454" s="41"/>
      <c r="F454" s="41"/>
      <c r="G454" s="42"/>
      <c r="H454" s="42"/>
      <c r="I454" s="42"/>
    </row>
    <row r="455" spans="1:9" s="43" customFormat="1" x14ac:dyDescent="0.25">
      <c r="A455" s="47"/>
      <c r="B455" s="44" t="s">
        <v>15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39">
        <v>1</v>
      </c>
      <c r="B456" s="64" t="s">
        <v>95</v>
      </c>
      <c r="C456" s="39" t="s">
        <v>16</v>
      </c>
      <c r="D456" s="39"/>
      <c r="E456" s="41">
        <v>9.8000000000000007</v>
      </c>
      <c r="F456" s="41"/>
      <c r="G456" s="41">
        <v>17.100000000000001</v>
      </c>
      <c r="H456" s="41">
        <f t="shared" ref="H456:I459" si="26">F456-D456</f>
        <v>0</v>
      </c>
      <c r="I456" s="41">
        <f t="shared" si="26"/>
        <v>7.3000000000000007</v>
      </c>
    </row>
    <row r="457" spans="1:9" s="43" customFormat="1" x14ac:dyDescent="0.25">
      <c r="A457" s="39">
        <v>2</v>
      </c>
      <c r="B457" s="45" t="s">
        <v>101</v>
      </c>
      <c r="C457" s="39" t="s">
        <v>16</v>
      </c>
      <c r="D457" s="39"/>
      <c r="E457" s="41">
        <v>389.9</v>
      </c>
      <c r="F457" s="41"/>
      <c r="G457" s="41">
        <v>389.92319999999995</v>
      </c>
      <c r="H457" s="41">
        <f t="shared" si="26"/>
        <v>0</v>
      </c>
      <c r="I457" s="41">
        <f t="shared" si="26"/>
        <v>2.3199999999974352E-2</v>
      </c>
    </row>
    <row r="458" spans="1:9" s="43" customFormat="1" x14ac:dyDescent="0.25">
      <c r="A458" s="39">
        <v>3</v>
      </c>
      <c r="B458" s="45"/>
      <c r="C458" s="39" t="s">
        <v>16</v>
      </c>
      <c r="D458" s="39"/>
      <c r="E458" s="41"/>
      <c r="F458" s="41"/>
      <c r="G458" s="41"/>
      <c r="H458" s="41">
        <f t="shared" si="26"/>
        <v>0</v>
      </c>
      <c r="I458" s="41">
        <f t="shared" si="26"/>
        <v>0</v>
      </c>
    </row>
    <row r="459" spans="1:9" s="38" customFormat="1" ht="14.25" x14ac:dyDescent="0.25">
      <c r="A459" s="34">
        <v>19</v>
      </c>
      <c r="B459" s="52" t="s">
        <v>576</v>
      </c>
      <c r="C459" s="36">
        <v>5112</v>
      </c>
      <c r="D459" s="36"/>
      <c r="E459" s="37">
        <f>SUM(E462:E464)</f>
        <v>0</v>
      </c>
      <c r="F459" s="37"/>
      <c r="G459" s="37">
        <f>SUM(G462:G464)</f>
        <v>0</v>
      </c>
      <c r="H459" s="37">
        <f t="shared" si="26"/>
        <v>0</v>
      </c>
      <c r="I459" s="37">
        <f t="shared" si="26"/>
        <v>0</v>
      </c>
    </row>
    <row r="460" spans="1:9" s="43" customFormat="1" x14ac:dyDescent="0.25">
      <c r="A460" s="46"/>
      <c r="B460" s="40" t="s">
        <v>14</v>
      </c>
      <c r="C460" s="39"/>
      <c r="D460" s="39"/>
      <c r="E460" s="41"/>
      <c r="F460" s="41"/>
      <c r="G460" s="42"/>
      <c r="H460" s="42"/>
      <c r="I460" s="42"/>
    </row>
    <row r="461" spans="1:9" s="43" customFormat="1" x14ac:dyDescent="0.25">
      <c r="A461" s="47"/>
      <c r="B461" s="44" t="s">
        <v>15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39">
        <v>1</v>
      </c>
      <c r="B462" s="44"/>
      <c r="C462" s="39" t="s">
        <v>16</v>
      </c>
      <c r="D462" s="39"/>
      <c r="E462" s="41"/>
      <c r="F462" s="41"/>
      <c r="G462" s="41"/>
      <c r="H462" s="41">
        <f t="shared" ref="H462:I465" si="27">F462-D462</f>
        <v>0</v>
      </c>
      <c r="I462" s="41">
        <f t="shared" si="27"/>
        <v>0</v>
      </c>
    </row>
    <row r="463" spans="1:9" s="43" customFormat="1" x14ac:dyDescent="0.25">
      <c r="A463" s="39">
        <v>2</v>
      </c>
      <c r="B463" s="45"/>
      <c r="C463" s="39" t="s">
        <v>16</v>
      </c>
      <c r="D463" s="39"/>
      <c r="E463" s="41"/>
      <c r="F463" s="41"/>
      <c r="G463" s="41"/>
      <c r="H463" s="41">
        <f t="shared" si="27"/>
        <v>0</v>
      </c>
      <c r="I463" s="41">
        <f t="shared" si="27"/>
        <v>0</v>
      </c>
    </row>
    <row r="464" spans="1:9" s="43" customFormat="1" x14ac:dyDescent="0.25">
      <c r="A464" s="39">
        <v>3</v>
      </c>
      <c r="B464" s="45"/>
      <c r="C464" s="39" t="s">
        <v>16</v>
      </c>
      <c r="D464" s="39"/>
      <c r="E464" s="41"/>
      <c r="F464" s="41"/>
      <c r="G464" s="41"/>
      <c r="H464" s="41">
        <f t="shared" si="27"/>
        <v>0</v>
      </c>
      <c r="I464" s="41">
        <f t="shared" si="27"/>
        <v>0</v>
      </c>
    </row>
    <row r="465" spans="1:9" s="38" customFormat="1" ht="23.25" customHeight="1" x14ac:dyDescent="0.25">
      <c r="A465" s="34">
        <v>20</v>
      </c>
      <c r="B465" s="35" t="s">
        <v>43</v>
      </c>
      <c r="C465" s="36">
        <v>5122</v>
      </c>
      <c r="D465" s="36"/>
      <c r="E465" s="37">
        <f>SUM(E468:E470)</f>
        <v>0</v>
      </c>
      <c r="F465" s="37"/>
      <c r="G465" s="37">
        <f>SUM(G468:G470)</f>
        <v>0</v>
      </c>
      <c r="H465" s="37">
        <f t="shared" si="27"/>
        <v>0</v>
      </c>
      <c r="I465" s="37">
        <f t="shared" si="27"/>
        <v>0</v>
      </c>
    </row>
    <row r="466" spans="1:9" s="43" customFormat="1" x14ac:dyDescent="0.25">
      <c r="A466" s="46"/>
      <c r="B466" s="40" t="s">
        <v>14</v>
      </c>
      <c r="C466" s="39"/>
      <c r="D466" s="39"/>
      <c r="E466" s="41"/>
      <c r="F466" s="41"/>
      <c r="G466" s="42"/>
      <c r="H466" s="42"/>
      <c r="I466" s="42"/>
    </row>
    <row r="467" spans="1:9" s="43" customFormat="1" x14ac:dyDescent="0.25">
      <c r="A467" s="47"/>
      <c r="B467" s="44" t="s">
        <v>15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39">
        <v>1</v>
      </c>
      <c r="B468" s="44"/>
      <c r="C468" s="39" t="s">
        <v>16</v>
      </c>
      <c r="D468" s="39"/>
      <c r="E468" s="41"/>
      <c r="F468" s="41"/>
      <c r="G468" s="41"/>
      <c r="H468" s="41">
        <f t="shared" ref="H468:I471" si="28">F468-D468</f>
        <v>0</v>
      </c>
      <c r="I468" s="41">
        <f t="shared" si="28"/>
        <v>0</v>
      </c>
    </row>
    <row r="469" spans="1:9" s="43" customFormat="1" x14ac:dyDescent="0.25">
      <c r="A469" s="39">
        <v>2</v>
      </c>
      <c r="B469" s="45"/>
      <c r="C469" s="39" t="s">
        <v>16</v>
      </c>
      <c r="D469" s="39"/>
      <c r="E469" s="41"/>
      <c r="F469" s="41"/>
      <c r="G469" s="41"/>
      <c r="H469" s="41">
        <f t="shared" si="28"/>
        <v>0</v>
      </c>
      <c r="I469" s="41">
        <f t="shared" si="28"/>
        <v>0</v>
      </c>
    </row>
    <row r="470" spans="1:9" s="43" customFormat="1" x14ac:dyDescent="0.25">
      <c r="A470" s="39">
        <v>3</v>
      </c>
      <c r="B470" s="45"/>
      <c r="C470" s="39" t="s">
        <v>16</v>
      </c>
      <c r="D470" s="39"/>
      <c r="E470" s="41"/>
      <c r="F470" s="41"/>
      <c r="G470" s="41"/>
      <c r="H470" s="41">
        <f t="shared" si="28"/>
        <v>0</v>
      </c>
      <c r="I470" s="41">
        <f t="shared" si="28"/>
        <v>0</v>
      </c>
    </row>
    <row r="471" spans="1:9" s="38" customFormat="1" ht="23.25" customHeight="1" x14ac:dyDescent="0.25">
      <c r="A471" s="34">
        <v>21</v>
      </c>
      <c r="B471" s="35" t="s">
        <v>45</v>
      </c>
      <c r="C471" s="36" t="s">
        <v>44</v>
      </c>
      <c r="D471" s="36"/>
      <c r="E471" s="37">
        <f>SUM(E474:E476)</f>
        <v>0</v>
      </c>
      <c r="F471" s="37"/>
      <c r="G471" s="37">
        <f>SUM(G474:G476)</f>
        <v>0</v>
      </c>
      <c r="H471" s="37">
        <f t="shared" si="28"/>
        <v>0</v>
      </c>
      <c r="I471" s="37">
        <f t="shared" si="28"/>
        <v>0</v>
      </c>
    </row>
    <row r="472" spans="1:9" s="43" customFormat="1" x14ac:dyDescent="0.25">
      <c r="A472" s="46"/>
      <c r="B472" s="40" t="s">
        <v>14</v>
      </c>
      <c r="C472" s="39"/>
      <c r="D472" s="39"/>
      <c r="E472" s="41"/>
      <c r="F472" s="41"/>
      <c r="G472" s="42"/>
      <c r="H472" s="42"/>
      <c r="I472" s="42"/>
    </row>
    <row r="473" spans="1:9" s="43" customFormat="1" x14ac:dyDescent="0.25">
      <c r="A473" s="47"/>
      <c r="B473" s="44" t="s">
        <v>15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39">
        <v>1</v>
      </c>
      <c r="B474" s="44"/>
      <c r="C474" s="39" t="s">
        <v>16</v>
      </c>
      <c r="D474" s="39"/>
      <c r="E474" s="41"/>
      <c r="F474" s="41"/>
      <c r="G474" s="41"/>
      <c r="H474" s="41">
        <f t="shared" ref="H474:I476" si="29">F474-D474</f>
        <v>0</v>
      </c>
      <c r="I474" s="41">
        <f t="shared" si="29"/>
        <v>0</v>
      </c>
    </row>
    <row r="475" spans="1:9" s="43" customFormat="1" x14ac:dyDescent="0.25">
      <c r="A475" s="39">
        <v>2</v>
      </c>
      <c r="B475" s="45"/>
      <c r="C475" s="39" t="s">
        <v>16</v>
      </c>
      <c r="D475" s="39"/>
      <c r="E475" s="41"/>
      <c r="F475" s="41"/>
      <c r="G475" s="41"/>
      <c r="H475" s="41">
        <f t="shared" si="29"/>
        <v>0</v>
      </c>
      <c r="I475" s="41">
        <f t="shared" si="29"/>
        <v>0</v>
      </c>
    </row>
    <row r="476" spans="1:9" s="43" customFormat="1" x14ac:dyDescent="0.25">
      <c r="A476" s="39">
        <v>3</v>
      </c>
      <c r="B476" s="45"/>
      <c r="C476" s="39" t="s">
        <v>16</v>
      </c>
      <c r="D476" s="39"/>
      <c r="E476" s="41"/>
      <c r="F476" s="41"/>
      <c r="G476" s="41"/>
      <c r="H476" s="41">
        <f t="shared" si="29"/>
        <v>0</v>
      </c>
      <c r="I476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6">
    <cfRule type="cellIs" dxfId="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4"/>
  <sheetViews>
    <sheetView topLeftCell="A429" zoomScaleNormal="100" workbookViewId="0">
      <selection activeCell="B3" sqref="B3:E3"/>
    </sheetView>
  </sheetViews>
  <sheetFormatPr defaultRowHeight="13.5" x14ac:dyDescent="0.25"/>
  <cols>
    <col min="1" max="1" width="4.85546875" style="48" customWidth="1"/>
    <col min="2" max="2" width="49.42578125" style="49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5703125" style="49" bestFit="1" customWidth="1"/>
    <col min="9" max="9" width="18" style="49" bestFit="1" customWidth="1"/>
    <col min="10" max="252" width="9.140625" style="49"/>
    <col min="253" max="253" width="4.85546875" style="49" customWidth="1"/>
    <col min="254" max="254" width="49.42578125" style="49" customWidth="1"/>
    <col min="255" max="256" width="10.28515625" style="49" customWidth="1"/>
    <col min="257" max="257" width="20.7109375" style="49" customWidth="1"/>
    <col min="258" max="258" width="8.140625" style="49" bestFit="1" customWidth="1"/>
    <col min="259" max="259" width="20.85546875" style="49" customWidth="1"/>
    <col min="260" max="260" width="8.140625" style="49" bestFit="1" customWidth="1"/>
    <col min="261" max="261" width="21" style="49" customWidth="1"/>
    <col min="262" max="262" width="13.5703125" style="49" customWidth="1"/>
    <col min="263" max="508" width="9.140625" style="49"/>
    <col min="509" max="509" width="4.85546875" style="49" customWidth="1"/>
    <col min="510" max="510" width="49.42578125" style="49" customWidth="1"/>
    <col min="511" max="512" width="10.28515625" style="49" customWidth="1"/>
    <col min="513" max="513" width="20.7109375" style="49" customWidth="1"/>
    <col min="514" max="514" width="8.140625" style="49" bestFit="1" customWidth="1"/>
    <col min="515" max="515" width="20.85546875" style="49" customWidth="1"/>
    <col min="516" max="516" width="8.140625" style="49" bestFit="1" customWidth="1"/>
    <col min="517" max="517" width="21" style="49" customWidth="1"/>
    <col min="518" max="518" width="13.5703125" style="49" customWidth="1"/>
    <col min="519" max="764" width="9.140625" style="49"/>
    <col min="765" max="765" width="4.85546875" style="49" customWidth="1"/>
    <col min="766" max="766" width="49.42578125" style="49" customWidth="1"/>
    <col min="767" max="768" width="10.28515625" style="49" customWidth="1"/>
    <col min="769" max="769" width="20.7109375" style="49" customWidth="1"/>
    <col min="770" max="770" width="8.140625" style="49" bestFit="1" customWidth="1"/>
    <col min="771" max="771" width="20.85546875" style="49" customWidth="1"/>
    <col min="772" max="772" width="8.140625" style="49" bestFit="1" customWidth="1"/>
    <col min="773" max="773" width="21" style="49" customWidth="1"/>
    <col min="774" max="774" width="13.5703125" style="49" customWidth="1"/>
    <col min="775" max="1020" width="9.140625" style="49"/>
    <col min="1021" max="1021" width="4.85546875" style="49" customWidth="1"/>
    <col min="1022" max="1022" width="49.42578125" style="49" customWidth="1"/>
    <col min="1023" max="1024" width="10.28515625" style="49" customWidth="1"/>
    <col min="1025" max="1025" width="20.7109375" style="49" customWidth="1"/>
    <col min="1026" max="1026" width="8.140625" style="49" bestFit="1" customWidth="1"/>
    <col min="1027" max="1027" width="20.85546875" style="49" customWidth="1"/>
    <col min="1028" max="1028" width="8.140625" style="49" bestFit="1" customWidth="1"/>
    <col min="1029" max="1029" width="21" style="49" customWidth="1"/>
    <col min="1030" max="1030" width="13.5703125" style="49" customWidth="1"/>
    <col min="1031" max="1276" width="9.140625" style="49"/>
    <col min="1277" max="1277" width="4.85546875" style="49" customWidth="1"/>
    <col min="1278" max="1278" width="49.42578125" style="49" customWidth="1"/>
    <col min="1279" max="1280" width="10.28515625" style="49" customWidth="1"/>
    <col min="1281" max="1281" width="20.7109375" style="49" customWidth="1"/>
    <col min="1282" max="1282" width="8.140625" style="49" bestFit="1" customWidth="1"/>
    <col min="1283" max="1283" width="20.85546875" style="49" customWidth="1"/>
    <col min="1284" max="1284" width="8.140625" style="49" bestFit="1" customWidth="1"/>
    <col min="1285" max="1285" width="21" style="49" customWidth="1"/>
    <col min="1286" max="1286" width="13.5703125" style="49" customWidth="1"/>
    <col min="1287" max="1532" width="9.140625" style="49"/>
    <col min="1533" max="1533" width="4.85546875" style="49" customWidth="1"/>
    <col min="1534" max="1534" width="49.42578125" style="49" customWidth="1"/>
    <col min="1535" max="1536" width="10.28515625" style="49" customWidth="1"/>
    <col min="1537" max="1537" width="20.7109375" style="49" customWidth="1"/>
    <col min="1538" max="1538" width="8.140625" style="49" bestFit="1" customWidth="1"/>
    <col min="1539" max="1539" width="20.85546875" style="49" customWidth="1"/>
    <col min="1540" max="1540" width="8.140625" style="49" bestFit="1" customWidth="1"/>
    <col min="1541" max="1541" width="21" style="49" customWidth="1"/>
    <col min="1542" max="1542" width="13.5703125" style="49" customWidth="1"/>
    <col min="1543" max="1788" width="9.140625" style="49"/>
    <col min="1789" max="1789" width="4.85546875" style="49" customWidth="1"/>
    <col min="1790" max="1790" width="49.42578125" style="49" customWidth="1"/>
    <col min="1791" max="1792" width="10.28515625" style="49" customWidth="1"/>
    <col min="1793" max="1793" width="20.7109375" style="49" customWidth="1"/>
    <col min="1794" max="1794" width="8.140625" style="49" bestFit="1" customWidth="1"/>
    <col min="1795" max="1795" width="20.85546875" style="49" customWidth="1"/>
    <col min="1796" max="1796" width="8.140625" style="49" bestFit="1" customWidth="1"/>
    <col min="1797" max="1797" width="21" style="49" customWidth="1"/>
    <col min="1798" max="1798" width="13.5703125" style="49" customWidth="1"/>
    <col min="1799" max="2044" width="9.140625" style="49"/>
    <col min="2045" max="2045" width="4.85546875" style="49" customWidth="1"/>
    <col min="2046" max="2046" width="49.42578125" style="49" customWidth="1"/>
    <col min="2047" max="2048" width="10.28515625" style="49" customWidth="1"/>
    <col min="2049" max="2049" width="20.7109375" style="49" customWidth="1"/>
    <col min="2050" max="2050" width="8.140625" style="49" bestFit="1" customWidth="1"/>
    <col min="2051" max="2051" width="20.85546875" style="49" customWidth="1"/>
    <col min="2052" max="2052" width="8.140625" style="49" bestFit="1" customWidth="1"/>
    <col min="2053" max="2053" width="21" style="49" customWidth="1"/>
    <col min="2054" max="2054" width="13.5703125" style="49" customWidth="1"/>
    <col min="2055" max="2300" width="9.140625" style="49"/>
    <col min="2301" max="2301" width="4.85546875" style="49" customWidth="1"/>
    <col min="2302" max="2302" width="49.42578125" style="49" customWidth="1"/>
    <col min="2303" max="2304" width="10.28515625" style="49" customWidth="1"/>
    <col min="2305" max="2305" width="20.7109375" style="49" customWidth="1"/>
    <col min="2306" max="2306" width="8.140625" style="49" bestFit="1" customWidth="1"/>
    <col min="2307" max="2307" width="20.85546875" style="49" customWidth="1"/>
    <col min="2308" max="2308" width="8.140625" style="49" bestFit="1" customWidth="1"/>
    <col min="2309" max="2309" width="21" style="49" customWidth="1"/>
    <col min="2310" max="2310" width="13.5703125" style="49" customWidth="1"/>
    <col min="2311" max="2556" width="9.140625" style="49"/>
    <col min="2557" max="2557" width="4.85546875" style="49" customWidth="1"/>
    <col min="2558" max="2558" width="49.42578125" style="49" customWidth="1"/>
    <col min="2559" max="2560" width="10.28515625" style="49" customWidth="1"/>
    <col min="2561" max="2561" width="20.7109375" style="49" customWidth="1"/>
    <col min="2562" max="2562" width="8.140625" style="49" bestFit="1" customWidth="1"/>
    <col min="2563" max="2563" width="20.85546875" style="49" customWidth="1"/>
    <col min="2564" max="2564" width="8.140625" style="49" bestFit="1" customWidth="1"/>
    <col min="2565" max="2565" width="21" style="49" customWidth="1"/>
    <col min="2566" max="2566" width="13.5703125" style="49" customWidth="1"/>
    <col min="2567" max="2812" width="9.140625" style="49"/>
    <col min="2813" max="2813" width="4.85546875" style="49" customWidth="1"/>
    <col min="2814" max="2814" width="49.42578125" style="49" customWidth="1"/>
    <col min="2815" max="2816" width="10.28515625" style="49" customWidth="1"/>
    <col min="2817" max="2817" width="20.7109375" style="49" customWidth="1"/>
    <col min="2818" max="2818" width="8.140625" style="49" bestFit="1" customWidth="1"/>
    <col min="2819" max="2819" width="20.85546875" style="49" customWidth="1"/>
    <col min="2820" max="2820" width="8.140625" style="49" bestFit="1" customWidth="1"/>
    <col min="2821" max="2821" width="21" style="49" customWidth="1"/>
    <col min="2822" max="2822" width="13.5703125" style="49" customWidth="1"/>
    <col min="2823" max="3068" width="9.140625" style="49"/>
    <col min="3069" max="3069" width="4.85546875" style="49" customWidth="1"/>
    <col min="3070" max="3070" width="49.42578125" style="49" customWidth="1"/>
    <col min="3071" max="3072" width="10.28515625" style="49" customWidth="1"/>
    <col min="3073" max="3073" width="20.7109375" style="49" customWidth="1"/>
    <col min="3074" max="3074" width="8.140625" style="49" bestFit="1" customWidth="1"/>
    <col min="3075" max="3075" width="20.85546875" style="49" customWidth="1"/>
    <col min="3076" max="3076" width="8.140625" style="49" bestFit="1" customWidth="1"/>
    <col min="3077" max="3077" width="21" style="49" customWidth="1"/>
    <col min="3078" max="3078" width="13.5703125" style="49" customWidth="1"/>
    <col min="3079" max="3324" width="9.140625" style="49"/>
    <col min="3325" max="3325" width="4.85546875" style="49" customWidth="1"/>
    <col min="3326" max="3326" width="49.42578125" style="49" customWidth="1"/>
    <col min="3327" max="3328" width="10.28515625" style="49" customWidth="1"/>
    <col min="3329" max="3329" width="20.7109375" style="49" customWidth="1"/>
    <col min="3330" max="3330" width="8.140625" style="49" bestFit="1" customWidth="1"/>
    <col min="3331" max="3331" width="20.85546875" style="49" customWidth="1"/>
    <col min="3332" max="3332" width="8.140625" style="49" bestFit="1" customWidth="1"/>
    <col min="3333" max="3333" width="21" style="49" customWidth="1"/>
    <col min="3334" max="3334" width="13.5703125" style="49" customWidth="1"/>
    <col min="3335" max="3580" width="9.140625" style="49"/>
    <col min="3581" max="3581" width="4.85546875" style="49" customWidth="1"/>
    <col min="3582" max="3582" width="49.42578125" style="49" customWidth="1"/>
    <col min="3583" max="3584" width="10.28515625" style="49" customWidth="1"/>
    <col min="3585" max="3585" width="20.7109375" style="49" customWidth="1"/>
    <col min="3586" max="3586" width="8.140625" style="49" bestFit="1" customWidth="1"/>
    <col min="3587" max="3587" width="20.85546875" style="49" customWidth="1"/>
    <col min="3588" max="3588" width="8.140625" style="49" bestFit="1" customWidth="1"/>
    <col min="3589" max="3589" width="21" style="49" customWidth="1"/>
    <col min="3590" max="3590" width="13.5703125" style="49" customWidth="1"/>
    <col min="3591" max="3836" width="9.140625" style="49"/>
    <col min="3837" max="3837" width="4.85546875" style="49" customWidth="1"/>
    <col min="3838" max="3838" width="49.42578125" style="49" customWidth="1"/>
    <col min="3839" max="3840" width="10.28515625" style="49" customWidth="1"/>
    <col min="3841" max="3841" width="20.7109375" style="49" customWidth="1"/>
    <col min="3842" max="3842" width="8.140625" style="49" bestFit="1" customWidth="1"/>
    <col min="3843" max="3843" width="20.85546875" style="49" customWidth="1"/>
    <col min="3844" max="3844" width="8.140625" style="49" bestFit="1" customWidth="1"/>
    <col min="3845" max="3845" width="21" style="49" customWidth="1"/>
    <col min="3846" max="3846" width="13.5703125" style="49" customWidth="1"/>
    <col min="3847" max="4092" width="9.140625" style="49"/>
    <col min="4093" max="4093" width="4.85546875" style="49" customWidth="1"/>
    <col min="4094" max="4094" width="49.42578125" style="49" customWidth="1"/>
    <col min="4095" max="4096" width="10.28515625" style="49" customWidth="1"/>
    <col min="4097" max="4097" width="20.7109375" style="49" customWidth="1"/>
    <col min="4098" max="4098" width="8.140625" style="49" bestFit="1" customWidth="1"/>
    <col min="4099" max="4099" width="20.85546875" style="49" customWidth="1"/>
    <col min="4100" max="4100" width="8.140625" style="49" bestFit="1" customWidth="1"/>
    <col min="4101" max="4101" width="21" style="49" customWidth="1"/>
    <col min="4102" max="4102" width="13.5703125" style="49" customWidth="1"/>
    <col min="4103" max="4348" width="9.140625" style="49"/>
    <col min="4349" max="4349" width="4.85546875" style="49" customWidth="1"/>
    <col min="4350" max="4350" width="49.42578125" style="49" customWidth="1"/>
    <col min="4351" max="4352" width="10.28515625" style="49" customWidth="1"/>
    <col min="4353" max="4353" width="20.7109375" style="49" customWidth="1"/>
    <col min="4354" max="4354" width="8.140625" style="49" bestFit="1" customWidth="1"/>
    <col min="4355" max="4355" width="20.85546875" style="49" customWidth="1"/>
    <col min="4356" max="4356" width="8.140625" style="49" bestFit="1" customWidth="1"/>
    <col min="4357" max="4357" width="21" style="49" customWidth="1"/>
    <col min="4358" max="4358" width="13.5703125" style="49" customWidth="1"/>
    <col min="4359" max="4604" width="9.140625" style="49"/>
    <col min="4605" max="4605" width="4.85546875" style="49" customWidth="1"/>
    <col min="4606" max="4606" width="49.42578125" style="49" customWidth="1"/>
    <col min="4607" max="4608" width="10.28515625" style="49" customWidth="1"/>
    <col min="4609" max="4609" width="20.7109375" style="49" customWidth="1"/>
    <col min="4610" max="4610" width="8.140625" style="49" bestFit="1" customWidth="1"/>
    <col min="4611" max="4611" width="20.85546875" style="49" customWidth="1"/>
    <col min="4612" max="4612" width="8.140625" style="49" bestFit="1" customWidth="1"/>
    <col min="4613" max="4613" width="21" style="49" customWidth="1"/>
    <col min="4614" max="4614" width="13.5703125" style="49" customWidth="1"/>
    <col min="4615" max="4860" width="9.140625" style="49"/>
    <col min="4861" max="4861" width="4.85546875" style="49" customWidth="1"/>
    <col min="4862" max="4862" width="49.42578125" style="49" customWidth="1"/>
    <col min="4863" max="4864" width="10.28515625" style="49" customWidth="1"/>
    <col min="4865" max="4865" width="20.7109375" style="49" customWidth="1"/>
    <col min="4866" max="4866" width="8.140625" style="49" bestFit="1" customWidth="1"/>
    <col min="4867" max="4867" width="20.85546875" style="49" customWidth="1"/>
    <col min="4868" max="4868" width="8.140625" style="49" bestFit="1" customWidth="1"/>
    <col min="4869" max="4869" width="21" style="49" customWidth="1"/>
    <col min="4870" max="4870" width="13.5703125" style="49" customWidth="1"/>
    <col min="4871" max="5116" width="9.140625" style="49"/>
    <col min="5117" max="5117" width="4.85546875" style="49" customWidth="1"/>
    <col min="5118" max="5118" width="49.42578125" style="49" customWidth="1"/>
    <col min="5119" max="5120" width="10.28515625" style="49" customWidth="1"/>
    <col min="5121" max="5121" width="20.7109375" style="49" customWidth="1"/>
    <col min="5122" max="5122" width="8.140625" style="49" bestFit="1" customWidth="1"/>
    <col min="5123" max="5123" width="20.85546875" style="49" customWidth="1"/>
    <col min="5124" max="5124" width="8.140625" style="49" bestFit="1" customWidth="1"/>
    <col min="5125" max="5125" width="21" style="49" customWidth="1"/>
    <col min="5126" max="5126" width="13.5703125" style="49" customWidth="1"/>
    <col min="5127" max="5372" width="9.140625" style="49"/>
    <col min="5373" max="5373" width="4.85546875" style="49" customWidth="1"/>
    <col min="5374" max="5374" width="49.42578125" style="49" customWidth="1"/>
    <col min="5375" max="5376" width="10.28515625" style="49" customWidth="1"/>
    <col min="5377" max="5377" width="20.7109375" style="49" customWidth="1"/>
    <col min="5378" max="5378" width="8.140625" style="49" bestFit="1" customWidth="1"/>
    <col min="5379" max="5379" width="20.85546875" style="49" customWidth="1"/>
    <col min="5380" max="5380" width="8.140625" style="49" bestFit="1" customWidth="1"/>
    <col min="5381" max="5381" width="21" style="49" customWidth="1"/>
    <col min="5382" max="5382" width="13.5703125" style="49" customWidth="1"/>
    <col min="5383" max="5628" width="9.140625" style="49"/>
    <col min="5629" max="5629" width="4.85546875" style="49" customWidth="1"/>
    <col min="5630" max="5630" width="49.42578125" style="49" customWidth="1"/>
    <col min="5631" max="5632" width="10.28515625" style="49" customWidth="1"/>
    <col min="5633" max="5633" width="20.7109375" style="49" customWidth="1"/>
    <col min="5634" max="5634" width="8.140625" style="49" bestFit="1" customWidth="1"/>
    <col min="5635" max="5635" width="20.85546875" style="49" customWidth="1"/>
    <col min="5636" max="5636" width="8.140625" style="49" bestFit="1" customWidth="1"/>
    <col min="5637" max="5637" width="21" style="49" customWidth="1"/>
    <col min="5638" max="5638" width="13.5703125" style="49" customWidth="1"/>
    <col min="5639" max="5884" width="9.140625" style="49"/>
    <col min="5885" max="5885" width="4.85546875" style="49" customWidth="1"/>
    <col min="5886" max="5886" width="49.42578125" style="49" customWidth="1"/>
    <col min="5887" max="5888" width="10.28515625" style="49" customWidth="1"/>
    <col min="5889" max="5889" width="20.7109375" style="49" customWidth="1"/>
    <col min="5890" max="5890" width="8.140625" style="49" bestFit="1" customWidth="1"/>
    <col min="5891" max="5891" width="20.85546875" style="49" customWidth="1"/>
    <col min="5892" max="5892" width="8.140625" style="49" bestFit="1" customWidth="1"/>
    <col min="5893" max="5893" width="21" style="49" customWidth="1"/>
    <col min="5894" max="5894" width="13.5703125" style="49" customWidth="1"/>
    <col min="5895" max="6140" width="9.140625" style="49"/>
    <col min="6141" max="6141" width="4.85546875" style="49" customWidth="1"/>
    <col min="6142" max="6142" width="49.42578125" style="49" customWidth="1"/>
    <col min="6143" max="6144" width="10.28515625" style="49" customWidth="1"/>
    <col min="6145" max="6145" width="20.7109375" style="49" customWidth="1"/>
    <col min="6146" max="6146" width="8.140625" style="49" bestFit="1" customWidth="1"/>
    <col min="6147" max="6147" width="20.85546875" style="49" customWidth="1"/>
    <col min="6148" max="6148" width="8.140625" style="49" bestFit="1" customWidth="1"/>
    <col min="6149" max="6149" width="21" style="49" customWidth="1"/>
    <col min="6150" max="6150" width="13.5703125" style="49" customWidth="1"/>
    <col min="6151" max="6396" width="9.140625" style="49"/>
    <col min="6397" max="6397" width="4.85546875" style="49" customWidth="1"/>
    <col min="6398" max="6398" width="49.42578125" style="49" customWidth="1"/>
    <col min="6399" max="6400" width="10.28515625" style="49" customWidth="1"/>
    <col min="6401" max="6401" width="20.7109375" style="49" customWidth="1"/>
    <col min="6402" max="6402" width="8.140625" style="49" bestFit="1" customWidth="1"/>
    <col min="6403" max="6403" width="20.85546875" style="49" customWidth="1"/>
    <col min="6404" max="6404" width="8.140625" style="49" bestFit="1" customWidth="1"/>
    <col min="6405" max="6405" width="21" style="49" customWidth="1"/>
    <col min="6406" max="6406" width="13.5703125" style="49" customWidth="1"/>
    <col min="6407" max="6652" width="9.140625" style="49"/>
    <col min="6653" max="6653" width="4.85546875" style="49" customWidth="1"/>
    <col min="6654" max="6654" width="49.42578125" style="49" customWidth="1"/>
    <col min="6655" max="6656" width="10.28515625" style="49" customWidth="1"/>
    <col min="6657" max="6657" width="20.7109375" style="49" customWidth="1"/>
    <col min="6658" max="6658" width="8.140625" style="49" bestFit="1" customWidth="1"/>
    <col min="6659" max="6659" width="20.85546875" style="49" customWidth="1"/>
    <col min="6660" max="6660" width="8.140625" style="49" bestFit="1" customWidth="1"/>
    <col min="6661" max="6661" width="21" style="49" customWidth="1"/>
    <col min="6662" max="6662" width="13.5703125" style="49" customWidth="1"/>
    <col min="6663" max="6908" width="9.140625" style="49"/>
    <col min="6909" max="6909" width="4.85546875" style="49" customWidth="1"/>
    <col min="6910" max="6910" width="49.42578125" style="49" customWidth="1"/>
    <col min="6911" max="6912" width="10.28515625" style="49" customWidth="1"/>
    <col min="6913" max="6913" width="20.7109375" style="49" customWidth="1"/>
    <col min="6914" max="6914" width="8.140625" style="49" bestFit="1" customWidth="1"/>
    <col min="6915" max="6915" width="20.85546875" style="49" customWidth="1"/>
    <col min="6916" max="6916" width="8.140625" style="49" bestFit="1" customWidth="1"/>
    <col min="6917" max="6917" width="21" style="49" customWidth="1"/>
    <col min="6918" max="6918" width="13.5703125" style="49" customWidth="1"/>
    <col min="6919" max="7164" width="9.140625" style="49"/>
    <col min="7165" max="7165" width="4.85546875" style="49" customWidth="1"/>
    <col min="7166" max="7166" width="49.42578125" style="49" customWidth="1"/>
    <col min="7167" max="7168" width="10.28515625" style="49" customWidth="1"/>
    <col min="7169" max="7169" width="20.7109375" style="49" customWidth="1"/>
    <col min="7170" max="7170" width="8.140625" style="49" bestFit="1" customWidth="1"/>
    <col min="7171" max="7171" width="20.85546875" style="49" customWidth="1"/>
    <col min="7172" max="7172" width="8.140625" style="49" bestFit="1" customWidth="1"/>
    <col min="7173" max="7173" width="21" style="49" customWidth="1"/>
    <col min="7174" max="7174" width="13.5703125" style="49" customWidth="1"/>
    <col min="7175" max="7420" width="9.140625" style="49"/>
    <col min="7421" max="7421" width="4.85546875" style="49" customWidth="1"/>
    <col min="7422" max="7422" width="49.42578125" style="49" customWidth="1"/>
    <col min="7423" max="7424" width="10.28515625" style="49" customWidth="1"/>
    <col min="7425" max="7425" width="20.7109375" style="49" customWidth="1"/>
    <col min="7426" max="7426" width="8.140625" style="49" bestFit="1" customWidth="1"/>
    <col min="7427" max="7427" width="20.85546875" style="49" customWidth="1"/>
    <col min="7428" max="7428" width="8.140625" style="49" bestFit="1" customWidth="1"/>
    <col min="7429" max="7429" width="21" style="49" customWidth="1"/>
    <col min="7430" max="7430" width="13.5703125" style="49" customWidth="1"/>
    <col min="7431" max="7676" width="9.140625" style="49"/>
    <col min="7677" max="7677" width="4.85546875" style="49" customWidth="1"/>
    <col min="7678" max="7678" width="49.42578125" style="49" customWidth="1"/>
    <col min="7679" max="7680" width="10.28515625" style="49" customWidth="1"/>
    <col min="7681" max="7681" width="20.7109375" style="49" customWidth="1"/>
    <col min="7682" max="7682" width="8.140625" style="49" bestFit="1" customWidth="1"/>
    <col min="7683" max="7683" width="20.85546875" style="49" customWidth="1"/>
    <col min="7684" max="7684" width="8.140625" style="49" bestFit="1" customWidth="1"/>
    <col min="7685" max="7685" width="21" style="49" customWidth="1"/>
    <col min="7686" max="7686" width="13.5703125" style="49" customWidth="1"/>
    <col min="7687" max="7932" width="9.140625" style="49"/>
    <col min="7933" max="7933" width="4.85546875" style="49" customWidth="1"/>
    <col min="7934" max="7934" width="49.42578125" style="49" customWidth="1"/>
    <col min="7935" max="7936" width="10.28515625" style="49" customWidth="1"/>
    <col min="7937" max="7937" width="20.7109375" style="49" customWidth="1"/>
    <col min="7938" max="7938" width="8.140625" style="49" bestFit="1" customWidth="1"/>
    <col min="7939" max="7939" width="20.85546875" style="49" customWidth="1"/>
    <col min="7940" max="7940" width="8.140625" style="49" bestFit="1" customWidth="1"/>
    <col min="7941" max="7941" width="21" style="49" customWidth="1"/>
    <col min="7942" max="7942" width="13.5703125" style="49" customWidth="1"/>
    <col min="7943" max="8188" width="9.140625" style="49"/>
    <col min="8189" max="8189" width="4.85546875" style="49" customWidth="1"/>
    <col min="8190" max="8190" width="49.42578125" style="49" customWidth="1"/>
    <col min="8191" max="8192" width="10.28515625" style="49" customWidth="1"/>
    <col min="8193" max="8193" width="20.7109375" style="49" customWidth="1"/>
    <col min="8194" max="8194" width="8.140625" style="49" bestFit="1" customWidth="1"/>
    <col min="8195" max="8195" width="20.85546875" style="49" customWidth="1"/>
    <col min="8196" max="8196" width="8.140625" style="49" bestFit="1" customWidth="1"/>
    <col min="8197" max="8197" width="21" style="49" customWidth="1"/>
    <col min="8198" max="8198" width="13.5703125" style="49" customWidth="1"/>
    <col min="8199" max="8444" width="9.140625" style="49"/>
    <col min="8445" max="8445" width="4.85546875" style="49" customWidth="1"/>
    <col min="8446" max="8446" width="49.42578125" style="49" customWidth="1"/>
    <col min="8447" max="8448" width="10.28515625" style="49" customWidth="1"/>
    <col min="8449" max="8449" width="20.7109375" style="49" customWidth="1"/>
    <col min="8450" max="8450" width="8.140625" style="49" bestFit="1" customWidth="1"/>
    <col min="8451" max="8451" width="20.85546875" style="49" customWidth="1"/>
    <col min="8452" max="8452" width="8.140625" style="49" bestFit="1" customWidth="1"/>
    <col min="8453" max="8453" width="21" style="49" customWidth="1"/>
    <col min="8454" max="8454" width="13.5703125" style="49" customWidth="1"/>
    <col min="8455" max="8700" width="9.140625" style="49"/>
    <col min="8701" max="8701" width="4.85546875" style="49" customWidth="1"/>
    <col min="8702" max="8702" width="49.42578125" style="49" customWidth="1"/>
    <col min="8703" max="8704" width="10.28515625" style="49" customWidth="1"/>
    <col min="8705" max="8705" width="20.7109375" style="49" customWidth="1"/>
    <col min="8706" max="8706" width="8.140625" style="49" bestFit="1" customWidth="1"/>
    <col min="8707" max="8707" width="20.85546875" style="49" customWidth="1"/>
    <col min="8708" max="8708" width="8.140625" style="49" bestFit="1" customWidth="1"/>
    <col min="8709" max="8709" width="21" style="49" customWidth="1"/>
    <col min="8710" max="8710" width="13.5703125" style="49" customWidth="1"/>
    <col min="8711" max="8956" width="9.140625" style="49"/>
    <col min="8957" max="8957" width="4.85546875" style="49" customWidth="1"/>
    <col min="8958" max="8958" width="49.42578125" style="49" customWidth="1"/>
    <col min="8959" max="8960" width="10.28515625" style="49" customWidth="1"/>
    <col min="8961" max="8961" width="20.7109375" style="49" customWidth="1"/>
    <col min="8962" max="8962" width="8.140625" style="49" bestFit="1" customWidth="1"/>
    <col min="8963" max="8963" width="20.85546875" style="49" customWidth="1"/>
    <col min="8964" max="8964" width="8.140625" style="49" bestFit="1" customWidth="1"/>
    <col min="8965" max="8965" width="21" style="49" customWidth="1"/>
    <col min="8966" max="8966" width="13.5703125" style="49" customWidth="1"/>
    <col min="8967" max="9212" width="9.140625" style="49"/>
    <col min="9213" max="9213" width="4.85546875" style="49" customWidth="1"/>
    <col min="9214" max="9214" width="49.42578125" style="49" customWidth="1"/>
    <col min="9215" max="9216" width="10.28515625" style="49" customWidth="1"/>
    <col min="9217" max="9217" width="20.7109375" style="49" customWidth="1"/>
    <col min="9218" max="9218" width="8.140625" style="49" bestFit="1" customWidth="1"/>
    <col min="9219" max="9219" width="20.85546875" style="49" customWidth="1"/>
    <col min="9220" max="9220" width="8.140625" style="49" bestFit="1" customWidth="1"/>
    <col min="9221" max="9221" width="21" style="49" customWidth="1"/>
    <col min="9222" max="9222" width="13.5703125" style="49" customWidth="1"/>
    <col min="9223" max="9468" width="9.140625" style="49"/>
    <col min="9469" max="9469" width="4.85546875" style="49" customWidth="1"/>
    <col min="9470" max="9470" width="49.42578125" style="49" customWidth="1"/>
    <col min="9471" max="9472" width="10.28515625" style="49" customWidth="1"/>
    <col min="9473" max="9473" width="20.7109375" style="49" customWidth="1"/>
    <col min="9474" max="9474" width="8.140625" style="49" bestFit="1" customWidth="1"/>
    <col min="9475" max="9475" width="20.85546875" style="49" customWidth="1"/>
    <col min="9476" max="9476" width="8.140625" style="49" bestFit="1" customWidth="1"/>
    <col min="9477" max="9477" width="21" style="49" customWidth="1"/>
    <col min="9478" max="9478" width="13.5703125" style="49" customWidth="1"/>
    <col min="9479" max="9724" width="9.140625" style="49"/>
    <col min="9725" max="9725" width="4.85546875" style="49" customWidth="1"/>
    <col min="9726" max="9726" width="49.42578125" style="49" customWidth="1"/>
    <col min="9727" max="9728" width="10.28515625" style="49" customWidth="1"/>
    <col min="9729" max="9729" width="20.7109375" style="49" customWidth="1"/>
    <col min="9730" max="9730" width="8.140625" style="49" bestFit="1" customWidth="1"/>
    <col min="9731" max="9731" width="20.85546875" style="49" customWidth="1"/>
    <col min="9732" max="9732" width="8.140625" style="49" bestFit="1" customWidth="1"/>
    <col min="9733" max="9733" width="21" style="49" customWidth="1"/>
    <col min="9734" max="9734" width="13.5703125" style="49" customWidth="1"/>
    <col min="9735" max="9980" width="9.140625" style="49"/>
    <col min="9981" max="9981" width="4.85546875" style="49" customWidth="1"/>
    <col min="9982" max="9982" width="49.42578125" style="49" customWidth="1"/>
    <col min="9983" max="9984" width="10.28515625" style="49" customWidth="1"/>
    <col min="9985" max="9985" width="20.7109375" style="49" customWidth="1"/>
    <col min="9986" max="9986" width="8.140625" style="49" bestFit="1" customWidth="1"/>
    <col min="9987" max="9987" width="20.85546875" style="49" customWidth="1"/>
    <col min="9988" max="9988" width="8.140625" style="49" bestFit="1" customWidth="1"/>
    <col min="9989" max="9989" width="21" style="49" customWidth="1"/>
    <col min="9990" max="9990" width="13.5703125" style="49" customWidth="1"/>
    <col min="9991" max="10236" width="9.140625" style="49"/>
    <col min="10237" max="10237" width="4.85546875" style="49" customWidth="1"/>
    <col min="10238" max="10238" width="49.42578125" style="49" customWidth="1"/>
    <col min="10239" max="10240" width="10.28515625" style="49" customWidth="1"/>
    <col min="10241" max="10241" width="20.7109375" style="49" customWidth="1"/>
    <col min="10242" max="10242" width="8.140625" style="49" bestFit="1" customWidth="1"/>
    <col min="10243" max="10243" width="20.85546875" style="49" customWidth="1"/>
    <col min="10244" max="10244" width="8.140625" style="49" bestFit="1" customWidth="1"/>
    <col min="10245" max="10245" width="21" style="49" customWidth="1"/>
    <col min="10246" max="10246" width="13.5703125" style="49" customWidth="1"/>
    <col min="10247" max="10492" width="9.140625" style="49"/>
    <col min="10493" max="10493" width="4.85546875" style="49" customWidth="1"/>
    <col min="10494" max="10494" width="49.42578125" style="49" customWidth="1"/>
    <col min="10495" max="10496" width="10.28515625" style="49" customWidth="1"/>
    <col min="10497" max="10497" width="20.7109375" style="49" customWidth="1"/>
    <col min="10498" max="10498" width="8.140625" style="49" bestFit="1" customWidth="1"/>
    <col min="10499" max="10499" width="20.85546875" style="49" customWidth="1"/>
    <col min="10500" max="10500" width="8.140625" style="49" bestFit="1" customWidth="1"/>
    <col min="10501" max="10501" width="21" style="49" customWidth="1"/>
    <col min="10502" max="10502" width="13.5703125" style="49" customWidth="1"/>
    <col min="10503" max="10748" width="9.140625" style="49"/>
    <col min="10749" max="10749" width="4.85546875" style="49" customWidth="1"/>
    <col min="10750" max="10750" width="49.42578125" style="49" customWidth="1"/>
    <col min="10751" max="10752" width="10.28515625" style="49" customWidth="1"/>
    <col min="10753" max="10753" width="20.7109375" style="49" customWidth="1"/>
    <col min="10754" max="10754" width="8.140625" style="49" bestFit="1" customWidth="1"/>
    <col min="10755" max="10755" width="20.85546875" style="49" customWidth="1"/>
    <col min="10756" max="10756" width="8.140625" style="49" bestFit="1" customWidth="1"/>
    <col min="10757" max="10757" width="21" style="49" customWidth="1"/>
    <col min="10758" max="10758" width="13.5703125" style="49" customWidth="1"/>
    <col min="10759" max="11004" width="9.140625" style="49"/>
    <col min="11005" max="11005" width="4.85546875" style="49" customWidth="1"/>
    <col min="11006" max="11006" width="49.42578125" style="49" customWidth="1"/>
    <col min="11007" max="11008" width="10.28515625" style="49" customWidth="1"/>
    <col min="11009" max="11009" width="20.7109375" style="49" customWidth="1"/>
    <col min="11010" max="11010" width="8.140625" style="49" bestFit="1" customWidth="1"/>
    <col min="11011" max="11011" width="20.85546875" style="49" customWidth="1"/>
    <col min="11012" max="11012" width="8.140625" style="49" bestFit="1" customWidth="1"/>
    <col min="11013" max="11013" width="21" style="49" customWidth="1"/>
    <col min="11014" max="11014" width="13.5703125" style="49" customWidth="1"/>
    <col min="11015" max="11260" width="9.140625" style="49"/>
    <col min="11261" max="11261" width="4.85546875" style="49" customWidth="1"/>
    <col min="11262" max="11262" width="49.42578125" style="49" customWidth="1"/>
    <col min="11263" max="11264" width="10.28515625" style="49" customWidth="1"/>
    <col min="11265" max="11265" width="20.7109375" style="49" customWidth="1"/>
    <col min="11266" max="11266" width="8.140625" style="49" bestFit="1" customWidth="1"/>
    <col min="11267" max="11267" width="20.85546875" style="49" customWidth="1"/>
    <col min="11268" max="11268" width="8.140625" style="49" bestFit="1" customWidth="1"/>
    <col min="11269" max="11269" width="21" style="49" customWidth="1"/>
    <col min="11270" max="11270" width="13.5703125" style="49" customWidth="1"/>
    <col min="11271" max="11516" width="9.140625" style="49"/>
    <col min="11517" max="11517" width="4.85546875" style="49" customWidth="1"/>
    <col min="11518" max="11518" width="49.42578125" style="49" customWidth="1"/>
    <col min="11519" max="11520" width="10.28515625" style="49" customWidth="1"/>
    <col min="11521" max="11521" width="20.7109375" style="49" customWidth="1"/>
    <col min="11522" max="11522" width="8.140625" style="49" bestFit="1" customWidth="1"/>
    <col min="11523" max="11523" width="20.85546875" style="49" customWidth="1"/>
    <col min="11524" max="11524" width="8.140625" style="49" bestFit="1" customWidth="1"/>
    <col min="11525" max="11525" width="21" style="49" customWidth="1"/>
    <col min="11526" max="11526" width="13.5703125" style="49" customWidth="1"/>
    <col min="11527" max="11772" width="9.140625" style="49"/>
    <col min="11773" max="11773" width="4.85546875" style="49" customWidth="1"/>
    <col min="11774" max="11774" width="49.42578125" style="49" customWidth="1"/>
    <col min="11775" max="11776" width="10.28515625" style="49" customWidth="1"/>
    <col min="11777" max="11777" width="20.7109375" style="49" customWidth="1"/>
    <col min="11778" max="11778" width="8.140625" style="49" bestFit="1" customWidth="1"/>
    <col min="11779" max="11779" width="20.85546875" style="49" customWidth="1"/>
    <col min="11780" max="11780" width="8.140625" style="49" bestFit="1" customWidth="1"/>
    <col min="11781" max="11781" width="21" style="49" customWidth="1"/>
    <col min="11782" max="11782" width="13.5703125" style="49" customWidth="1"/>
    <col min="11783" max="12028" width="9.140625" style="49"/>
    <col min="12029" max="12029" width="4.85546875" style="49" customWidth="1"/>
    <col min="12030" max="12030" width="49.42578125" style="49" customWidth="1"/>
    <col min="12031" max="12032" width="10.28515625" style="49" customWidth="1"/>
    <col min="12033" max="12033" width="20.7109375" style="49" customWidth="1"/>
    <col min="12034" max="12034" width="8.140625" style="49" bestFit="1" customWidth="1"/>
    <col min="12035" max="12035" width="20.85546875" style="49" customWidth="1"/>
    <col min="12036" max="12036" width="8.140625" style="49" bestFit="1" customWidth="1"/>
    <col min="12037" max="12037" width="21" style="49" customWidth="1"/>
    <col min="12038" max="12038" width="13.5703125" style="49" customWidth="1"/>
    <col min="12039" max="12284" width="9.140625" style="49"/>
    <col min="12285" max="12285" width="4.85546875" style="49" customWidth="1"/>
    <col min="12286" max="12286" width="49.42578125" style="49" customWidth="1"/>
    <col min="12287" max="12288" width="10.28515625" style="49" customWidth="1"/>
    <col min="12289" max="12289" width="20.7109375" style="49" customWidth="1"/>
    <col min="12290" max="12290" width="8.140625" style="49" bestFit="1" customWidth="1"/>
    <col min="12291" max="12291" width="20.85546875" style="49" customWidth="1"/>
    <col min="12292" max="12292" width="8.140625" style="49" bestFit="1" customWidth="1"/>
    <col min="12293" max="12293" width="21" style="49" customWidth="1"/>
    <col min="12294" max="12294" width="13.5703125" style="49" customWidth="1"/>
    <col min="12295" max="12540" width="9.140625" style="49"/>
    <col min="12541" max="12541" width="4.85546875" style="49" customWidth="1"/>
    <col min="12542" max="12542" width="49.42578125" style="49" customWidth="1"/>
    <col min="12543" max="12544" width="10.28515625" style="49" customWidth="1"/>
    <col min="12545" max="12545" width="20.7109375" style="49" customWidth="1"/>
    <col min="12546" max="12546" width="8.140625" style="49" bestFit="1" customWidth="1"/>
    <col min="12547" max="12547" width="20.85546875" style="49" customWidth="1"/>
    <col min="12548" max="12548" width="8.140625" style="49" bestFit="1" customWidth="1"/>
    <col min="12549" max="12549" width="21" style="49" customWidth="1"/>
    <col min="12550" max="12550" width="13.5703125" style="49" customWidth="1"/>
    <col min="12551" max="12796" width="9.140625" style="49"/>
    <col min="12797" max="12797" width="4.85546875" style="49" customWidth="1"/>
    <col min="12798" max="12798" width="49.42578125" style="49" customWidth="1"/>
    <col min="12799" max="12800" width="10.28515625" style="49" customWidth="1"/>
    <col min="12801" max="12801" width="20.7109375" style="49" customWidth="1"/>
    <col min="12802" max="12802" width="8.140625" style="49" bestFit="1" customWidth="1"/>
    <col min="12803" max="12803" width="20.85546875" style="49" customWidth="1"/>
    <col min="12804" max="12804" width="8.140625" style="49" bestFit="1" customWidth="1"/>
    <col min="12805" max="12805" width="21" style="49" customWidth="1"/>
    <col min="12806" max="12806" width="13.5703125" style="49" customWidth="1"/>
    <col min="12807" max="13052" width="9.140625" style="49"/>
    <col min="13053" max="13053" width="4.85546875" style="49" customWidth="1"/>
    <col min="13054" max="13054" width="49.42578125" style="49" customWidth="1"/>
    <col min="13055" max="13056" width="10.28515625" style="49" customWidth="1"/>
    <col min="13057" max="13057" width="20.7109375" style="49" customWidth="1"/>
    <col min="13058" max="13058" width="8.140625" style="49" bestFit="1" customWidth="1"/>
    <col min="13059" max="13059" width="20.85546875" style="49" customWidth="1"/>
    <col min="13060" max="13060" width="8.140625" style="49" bestFit="1" customWidth="1"/>
    <col min="13061" max="13061" width="21" style="49" customWidth="1"/>
    <col min="13062" max="13062" width="13.5703125" style="49" customWidth="1"/>
    <col min="13063" max="13308" width="9.140625" style="49"/>
    <col min="13309" max="13309" width="4.85546875" style="49" customWidth="1"/>
    <col min="13310" max="13310" width="49.42578125" style="49" customWidth="1"/>
    <col min="13311" max="13312" width="10.28515625" style="49" customWidth="1"/>
    <col min="13313" max="13313" width="20.7109375" style="49" customWidth="1"/>
    <col min="13314" max="13314" width="8.140625" style="49" bestFit="1" customWidth="1"/>
    <col min="13315" max="13315" width="20.85546875" style="49" customWidth="1"/>
    <col min="13316" max="13316" width="8.140625" style="49" bestFit="1" customWidth="1"/>
    <col min="13317" max="13317" width="21" style="49" customWidth="1"/>
    <col min="13318" max="13318" width="13.5703125" style="49" customWidth="1"/>
    <col min="13319" max="13564" width="9.140625" style="49"/>
    <col min="13565" max="13565" width="4.85546875" style="49" customWidth="1"/>
    <col min="13566" max="13566" width="49.42578125" style="49" customWidth="1"/>
    <col min="13567" max="13568" width="10.28515625" style="49" customWidth="1"/>
    <col min="13569" max="13569" width="20.7109375" style="49" customWidth="1"/>
    <col min="13570" max="13570" width="8.140625" style="49" bestFit="1" customWidth="1"/>
    <col min="13571" max="13571" width="20.85546875" style="49" customWidth="1"/>
    <col min="13572" max="13572" width="8.140625" style="49" bestFit="1" customWidth="1"/>
    <col min="13573" max="13573" width="21" style="49" customWidth="1"/>
    <col min="13574" max="13574" width="13.5703125" style="49" customWidth="1"/>
    <col min="13575" max="13820" width="9.140625" style="49"/>
    <col min="13821" max="13821" width="4.85546875" style="49" customWidth="1"/>
    <col min="13822" max="13822" width="49.42578125" style="49" customWidth="1"/>
    <col min="13823" max="13824" width="10.28515625" style="49" customWidth="1"/>
    <col min="13825" max="13825" width="20.7109375" style="49" customWidth="1"/>
    <col min="13826" max="13826" width="8.140625" style="49" bestFit="1" customWidth="1"/>
    <col min="13827" max="13827" width="20.85546875" style="49" customWidth="1"/>
    <col min="13828" max="13828" width="8.140625" style="49" bestFit="1" customWidth="1"/>
    <col min="13829" max="13829" width="21" style="49" customWidth="1"/>
    <col min="13830" max="13830" width="13.5703125" style="49" customWidth="1"/>
    <col min="13831" max="14076" width="9.140625" style="49"/>
    <col min="14077" max="14077" width="4.85546875" style="49" customWidth="1"/>
    <col min="14078" max="14078" width="49.42578125" style="49" customWidth="1"/>
    <col min="14079" max="14080" width="10.28515625" style="49" customWidth="1"/>
    <col min="14081" max="14081" width="20.7109375" style="49" customWidth="1"/>
    <col min="14082" max="14082" width="8.140625" style="49" bestFit="1" customWidth="1"/>
    <col min="14083" max="14083" width="20.85546875" style="49" customWidth="1"/>
    <col min="14084" max="14084" width="8.140625" style="49" bestFit="1" customWidth="1"/>
    <col min="14085" max="14085" width="21" style="49" customWidth="1"/>
    <col min="14086" max="14086" width="13.5703125" style="49" customWidth="1"/>
    <col min="14087" max="14332" width="9.140625" style="49"/>
    <col min="14333" max="14333" width="4.85546875" style="49" customWidth="1"/>
    <col min="14334" max="14334" width="49.42578125" style="49" customWidth="1"/>
    <col min="14335" max="14336" width="10.28515625" style="49" customWidth="1"/>
    <col min="14337" max="14337" width="20.7109375" style="49" customWidth="1"/>
    <col min="14338" max="14338" width="8.140625" style="49" bestFit="1" customWidth="1"/>
    <col min="14339" max="14339" width="20.85546875" style="49" customWidth="1"/>
    <col min="14340" max="14340" width="8.140625" style="49" bestFit="1" customWidth="1"/>
    <col min="14341" max="14341" width="21" style="49" customWidth="1"/>
    <col min="14342" max="14342" width="13.5703125" style="49" customWidth="1"/>
    <col min="14343" max="14588" width="9.140625" style="49"/>
    <col min="14589" max="14589" width="4.85546875" style="49" customWidth="1"/>
    <col min="14590" max="14590" width="49.42578125" style="49" customWidth="1"/>
    <col min="14591" max="14592" width="10.28515625" style="49" customWidth="1"/>
    <col min="14593" max="14593" width="20.7109375" style="49" customWidth="1"/>
    <col min="14594" max="14594" width="8.140625" style="49" bestFit="1" customWidth="1"/>
    <col min="14595" max="14595" width="20.85546875" style="49" customWidth="1"/>
    <col min="14596" max="14596" width="8.140625" style="49" bestFit="1" customWidth="1"/>
    <col min="14597" max="14597" width="21" style="49" customWidth="1"/>
    <col min="14598" max="14598" width="13.5703125" style="49" customWidth="1"/>
    <col min="14599" max="14844" width="9.140625" style="49"/>
    <col min="14845" max="14845" width="4.85546875" style="49" customWidth="1"/>
    <col min="14846" max="14846" width="49.42578125" style="49" customWidth="1"/>
    <col min="14847" max="14848" width="10.28515625" style="49" customWidth="1"/>
    <col min="14849" max="14849" width="20.7109375" style="49" customWidth="1"/>
    <col min="14850" max="14850" width="8.140625" style="49" bestFit="1" customWidth="1"/>
    <col min="14851" max="14851" width="20.85546875" style="49" customWidth="1"/>
    <col min="14852" max="14852" width="8.140625" style="49" bestFit="1" customWidth="1"/>
    <col min="14853" max="14853" width="21" style="49" customWidth="1"/>
    <col min="14854" max="14854" width="13.5703125" style="49" customWidth="1"/>
    <col min="14855" max="15100" width="9.140625" style="49"/>
    <col min="15101" max="15101" width="4.85546875" style="49" customWidth="1"/>
    <col min="15102" max="15102" width="49.42578125" style="49" customWidth="1"/>
    <col min="15103" max="15104" width="10.28515625" style="49" customWidth="1"/>
    <col min="15105" max="15105" width="20.7109375" style="49" customWidth="1"/>
    <col min="15106" max="15106" width="8.140625" style="49" bestFit="1" customWidth="1"/>
    <col min="15107" max="15107" width="20.85546875" style="49" customWidth="1"/>
    <col min="15108" max="15108" width="8.140625" style="49" bestFit="1" customWidth="1"/>
    <col min="15109" max="15109" width="21" style="49" customWidth="1"/>
    <col min="15110" max="15110" width="13.5703125" style="49" customWidth="1"/>
    <col min="15111" max="15356" width="9.140625" style="49"/>
    <col min="15357" max="15357" width="4.85546875" style="49" customWidth="1"/>
    <col min="15358" max="15358" width="49.42578125" style="49" customWidth="1"/>
    <col min="15359" max="15360" width="10.28515625" style="49" customWidth="1"/>
    <col min="15361" max="15361" width="20.7109375" style="49" customWidth="1"/>
    <col min="15362" max="15362" width="8.140625" style="49" bestFit="1" customWidth="1"/>
    <col min="15363" max="15363" width="20.85546875" style="49" customWidth="1"/>
    <col min="15364" max="15364" width="8.140625" style="49" bestFit="1" customWidth="1"/>
    <col min="15365" max="15365" width="21" style="49" customWidth="1"/>
    <col min="15366" max="15366" width="13.5703125" style="49" customWidth="1"/>
    <col min="15367" max="15612" width="9.140625" style="49"/>
    <col min="15613" max="15613" width="4.85546875" style="49" customWidth="1"/>
    <col min="15614" max="15614" width="49.42578125" style="49" customWidth="1"/>
    <col min="15615" max="15616" width="10.28515625" style="49" customWidth="1"/>
    <col min="15617" max="15617" width="20.7109375" style="49" customWidth="1"/>
    <col min="15618" max="15618" width="8.140625" style="49" bestFit="1" customWidth="1"/>
    <col min="15619" max="15619" width="20.85546875" style="49" customWidth="1"/>
    <col min="15620" max="15620" width="8.140625" style="49" bestFit="1" customWidth="1"/>
    <col min="15621" max="15621" width="21" style="49" customWidth="1"/>
    <col min="15622" max="15622" width="13.5703125" style="49" customWidth="1"/>
    <col min="15623" max="15868" width="9.140625" style="49"/>
    <col min="15869" max="15869" width="4.85546875" style="49" customWidth="1"/>
    <col min="15870" max="15870" width="49.42578125" style="49" customWidth="1"/>
    <col min="15871" max="15872" width="10.28515625" style="49" customWidth="1"/>
    <col min="15873" max="15873" width="20.7109375" style="49" customWidth="1"/>
    <col min="15874" max="15874" width="8.140625" style="49" bestFit="1" customWidth="1"/>
    <col min="15875" max="15875" width="20.85546875" style="49" customWidth="1"/>
    <col min="15876" max="15876" width="8.140625" style="49" bestFit="1" customWidth="1"/>
    <col min="15877" max="15877" width="21" style="49" customWidth="1"/>
    <col min="15878" max="15878" width="13.5703125" style="49" customWidth="1"/>
    <col min="15879" max="16124" width="9.140625" style="49"/>
    <col min="16125" max="16125" width="4.85546875" style="49" customWidth="1"/>
    <col min="16126" max="16126" width="49.42578125" style="49" customWidth="1"/>
    <col min="16127" max="16128" width="10.28515625" style="49" customWidth="1"/>
    <col min="16129" max="16129" width="20.7109375" style="49" customWidth="1"/>
    <col min="16130" max="16130" width="8.140625" style="49" bestFit="1" customWidth="1"/>
    <col min="16131" max="16131" width="20.85546875" style="49" customWidth="1"/>
    <col min="16132" max="16132" width="8.140625" style="49" bestFit="1" customWidth="1"/>
    <col min="16133" max="16133" width="21" style="49" customWidth="1"/>
    <col min="16134" max="16134" width="13.5703125" style="49" customWidth="1"/>
    <col min="16135" max="16384" width="9.140625" style="49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9" s="6" customFormat="1" ht="33.75" customHeight="1" thickBot="1" x14ac:dyDescent="0.35">
      <c r="A3" s="4"/>
      <c r="B3" s="103" t="s">
        <v>579</v>
      </c>
      <c r="C3" s="103"/>
      <c r="D3" s="103"/>
      <c r="E3" s="103"/>
      <c r="F3" s="8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</row>
    <row r="6" spans="1:9" s="6" customFormat="1" ht="14.25" thickBot="1" x14ac:dyDescent="0.3">
      <c r="A6" s="4"/>
      <c r="G6" s="17" t="s">
        <v>4</v>
      </c>
      <c r="H6" s="18"/>
    </row>
    <row r="7" spans="1:9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9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9" s="33" customFormat="1" thickBot="1" x14ac:dyDescent="0.3">
      <c r="A9" s="29">
        <v>1</v>
      </c>
      <c r="B9" s="30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9" s="38" customFormat="1" ht="22.7" customHeight="1" x14ac:dyDescent="0.25">
      <c r="A10" s="34">
        <v>1</v>
      </c>
      <c r="B10" s="35" t="s">
        <v>13</v>
      </c>
      <c r="C10" s="36">
        <v>4212</v>
      </c>
      <c r="D10" s="36"/>
      <c r="E10" s="37">
        <f>SUM(E13:E15)</f>
        <v>14578.5</v>
      </c>
      <c r="F10" s="37"/>
      <c r="G10" s="37">
        <f>SUM(G13:G15)</f>
        <v>14018.2</v>
      </c>
      <c r="H10" s="37">
        <f>F10-D10</f>
        <v>0</v>
      </c>
      <c r="I10" s="37">
        <f>G10-E10</f>
        <v>-560.29999999999927</v>
      </c>
    </row>
    <row r="11" spans="1:9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9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9" s="43" customFormat="1" x14ac:dyDescent="0.25">
      <c r="A13" s="39">
        <v>1</v>
      </c>
      <c r="B13" s="45" t="s">
        <v>13</v>
      </c>
      <c r="C13" s="39" t="s">
        <v>16</v>
      </c>
      <c r="D13" s="39"/>
      <c r="E13" s="41">
        <v>5372.1</v>
      </c>
      <c r="F13" s="41"/>
      <c r="G13" s="41">
        <v>4729.5</v>
      </c>
      <c r="H13" s="41">
        <f t="shared" ref="H13:I16" si="0">F13-D13</f>
        <v>0</v>
      </c>
      <c r="I13" s="41">
        <f t="shared" si="0"/>
        <v>-642.60000000000036</v>
      </c>
    </row>
    <row r="14" spans="1:9" s="43" customFormat="1" x14ac:dyDescent="0.25">
      <c r="A14" s="39">
        <v>2</v>
      </c>
      <c r="B14" s="45" t="s">
        <v>53</v>
      </c>
      <c r="C14" s="39" t="s">
        <v>16</v>
      </c>
      <c r="D14" s="39"/>
      <c r="E14" s="41"/>
      <c r="F14" s="41"/>
      <c r="G14" s="41"/>
      <c r="H14" s="41">
        <f t="shared" si="0"/>
        <v>0</v>
      </c>
      <c r="I14" s="41">
        <f t="shared" si="0"/>
        <v>0</v>
      </c>
    </row>
    <row r="15" spans="1:9" s="43" customFormat="1" x14ac:dyDescent="0.25">
      <c r="A15" s="39">
        <v>3</v>
      </c>
      <c r="B15" s="45" t="s">
        <v>52</v>
      </c>
      <c r="C15" s="39" t="s">
        <v>16</v>
      </c>
      <c r="D15" s="39"/>
      <c r="E15" s="41">
        <v>9206.4</v>
      </c>
      <c r="F15" s="41"/>
      <c r="G15" s="41">
        <v>9288.7000000000007</v>
      </c>
      <c r="H15" s="41">
        <f t="shared" si="0"/>
        <v>0</v>
      </c>
      <c r="I15" s="41">
        <f t="shared" si="0"/>
        <v>82.300000000001091</v>
      </c>
    </row>
    <row r="16" spans="1:9" s="38" customFormat="1" ht="23.25" customHeight="1" x14ac:dyDescent="0.25">
      <c r="A16" s="34">
        <v>2</v>
      </c>
      <c r="B16" s="35" t="s">
        <v>17</v>
      </c>
      <c r="C16" s="36">
        <v>4213</v>
      </c>
      <c r="D16" s="36"/>
      <c r="E16" s="37">
        <f>SUM(E19:E21)</f>
        <v>954.19999999999993</v>
      </c>
      <c r="F16" s="37"/>
      <c r="G16" s="37">
        <f>SUM(G19:G21)</f>
        <v>1444.3999999999999</v>
      </c>
      <c r="H16" s="37">
        <f t="shared" si="0"/>
        <v>0</v>
      </c>
      <c r="I16" s="37">
        <f t="shared" si="0"/>
        <v>490.19999999999993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x14ac:dyDescent="0.25">
      <c r="A19" s="39">
        <v>1</v>
      </c>
      <c r="B19" s="45" t="s">
        <v>54</v>
      </c>
      <c r="C19" s="39" t="s">
        <v>16</v>
      </c>
      <c r="D19" s="39"/>
      <c r="E19" s="41">
        <v>813.8</v>
      </c>
      <c r="F19" s="41"/>
      <c r="G19" s="41">
        <v>1163.5999999999999</v>
      </c>
      <c r="H19" s="41">
        <f t="shared" ref="H19:I22" si="1">F19-D19</f>
        <v>0</v>
      </c>
      <c r="I19" s="41">
        <f t="shared" si="1"/>
        <v>349.79999999999995</v>
      </c>
    </row>
    <row r="20" spans="1:9" s="43" customFormat="1" x14ac:dyDescent="0.25">
      <c r="A20" s="39">
        <v>2</v>
      </c>
      <c r="B20" s="45" t="s">
        <v>55</v>
      </c>
      <c r="C20" s="39" t="s">
        <v>16</v>
      </c>
      <c r="D20" s="39"/>
      <c r="E20" s="41">
        <v>140.4</v>
      </c>
      <c r="F20" s="41"/>
      <c r="G20" s="41">
        <v>280.8</v>
      </c>
      <c r="H20" s="41">
        <f t="shared" si="1"/>
        <v>0</v>
      </c>
      <c r="I20" s="41">
        <f t="shared" si="1"/>
        <v>140.4</v>
      </c>
    </row>
    <row r="21" spans="1:9" s="43" customFormat="1" x14ac:dyDescent="0.25">
      <c r="A21" s="39">
        <v>3</v>
      </c>
      <c r="B21" s="4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35" t="s">
        <v>18</v>
      </c>
      <c r="C22" s="36">
        <v>4214</v>
      </c>
      <c r="D22" s="36"/>
      <c r="E22" s="37">
        <f>SUM(E25:E28)</f>
        <v>12565.4</v>
      </c>
      <c r="F22" s="37"/>
      <c r="G22" s="37">
        <f>SUM(G25:G28)</f>
        <v>13323.2</v>
      </c>
      <c r="H22" s="37">
        <f t="shared" si="1"/>
        <v>0</v>
      </c>
      <c r="I22" s="37">
        <f t="shared" si="1"/>
        <v>757.80000000000109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11785.4</v>
      </c>
      <c r="F25" s="41"/>
      <c r="G25" s="41">
        <v>10920</v>
      </c>
      <c r="H25" s="41">
        <f t="shared" ref="H25:I29" si="2">F25-D25</f>
        <v>0</v>
      </c>
      <c r="I25" s="41">
        <f t="shared" si="2"/>
        <v>-865.39999999999964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425</v>
      </c>
      <c r="H26" s="41">
        <f t="shared" si="2"/>
        <v>0</v>
      </c>
      <c r="I26" s="41">
        <f t="shared" si="2"/>
        <v>425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780</v>
      </c>
      <c r="F27" s="41"/>
      <c r="G27" s="41">
        <v>1978.2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>
        <v>0</v>
      </c>
      <c r="H28" s="41">
        <f t="shared" si="2"/>
        <v>0</v>
      </c>
      <c r="I28" s="41"/>
    </row>
    <row r="29" spans="1:9" s="38" customFormat="1" ht="23.25" customHeight="1" x14ac:dyDescent="0.25">
      <c r="A29" s="34">
        <v>4</v>
      </c>
      <c r="B29" s="35" t="s">
        <v>19</v>
      </c>
      <c r="C29" s="36">
        <v>4215</v>
      </c>
      <c r="D29" s="36"/>
      <c r="E29" s="37">
        <f>SUM(E32:E34)</f>
        <v>40</v>
      </c>
      <c r="F29" s="37"/>
      <c r="G29" s="37">
        <f>SUM(G32:G34)</f>
        <v>0</v>
      </c>
      <c r="H29" s="37">
        <f t="shared" si="2"/>
        <v>0</v>
      </c>
      <c r="I29" s="37">
        <f t="shared" si="2"/>
        <v>-40</v>
      </c>
    </row>
    <row r="30" spans="1:9" s="43" customFormat="1" x14ac:dyDescent="0.25">
      <c r="A30" s="46"/>
      <c r="B30" s="40" t="s">
        <v>14</v>
      </c>
      <c r="C30" s="39"/>
      <c r="D30" s="39"/>
      <c r="E30" s="41"/>
      <c r="F30" s="41"/>
      <c r="G30" s="42"/>
      <c r="H30" s="42"/>
      <c r="I30" s="42"/>
    </row>
    <row r="31" spans="1:9" s="43" customFormat="1" x14ac:dyDescent="0.25">
      <c r="A31" s="47"/>
      <c r="B31" s="44" t="s">
        <v>15</v>
      </c>
      <c r="C31" s="39"/>
      <c r="D31" s="39"/>
      <c r="E31" s="41"/>
      <c r="F31" s="41"/>
      <c r="G31" s="42"/>
      <c r="H31" s="42"/>
      <c r="I31" s="42"/>
    </row>
    <row r="32" spans="1:9" s="43" customFormat="1" x14ac:dyDescent="0.25">
      <c r="A32" s="39">
        <v>1</v>
      </c>
      <c r="B32" s="56" t="s">
        <v>19</v>
      </c>
      <c r="C32" s="39" t="s">
        <v>16</v>
      </c>
      <c r="D32" s="39"/>
      <c r="E32" s="41">
        <v>40</v>
      </c>
      <c r="F32" s="41"/>
      <c r="G32" s="41"/>
      <c r="H32" s="41">
        <f t="shared" ref="H32:I35" si="3">F32-D32</f>
        <v>0</v>
      </c>
      <c r="I32" s="41">
        <f t="shared" si="3"/>
        <v>-40</v>
      </c>
    </row>
    <row r="33" spans="1:9" s="43" customFormat="1" x14ac:dyDescent="0.25">
      <c r="A33" s="39">
        <v>2</v>
      </c>
      <c r="B33" s="45"/>
      <c r="C33" s="39" t="s">
        <v>16</v>
      </c>
      <c r="D33" s="39"/>
      <c r="E33" s="41"/>
      <c r="F33" s="41"/>
      <c r="G33" s="41"/>
      <c r="H33" s="41">
        <f t="shared" si="3"/>
        <v>0</v>
      </c>
      <c r="I33" s="41">
        <f t="shared" si="3"/>
        <v>0</v>
      </c>
    </row>
    <row r="34" spans="1:9" s="43" customFormat="1" x14ac:dyDescent="0.25">
      <c r="A34" s="39">
        <v>3</v>
      </c>
      <c r="B34" s="45"/>
      <c r="C34" s="39" t="s">
        <v>16</v>
      </c>
      <c r="D34" s="39"/>
      <c r="E34" s="41"/>
      <c r="F34" s="41"/>
      <c r="G34" s="41"/>
      <c r="H34" s="41">
        <f t="shared" si="3"/>
        <v>0</v>
      </c>
      <c r="I34" s="41">
        <f t="shared" si="3"/>
        <v>0</v>
      </c>
    </row>
    <row r="35" spans="1:9" s="38" customFormat="1" ht="23.25" customHeight="1" x14ac:dyDescent="0.25">
      <c r="A35" s="34">
        <v>5</v>
      </c>
      <c r="B35" s="35" t="s">
        <v>20</v>
      </c>
      <c r="C35" s="36">
        <v>4231</v>
      </c>
      <c r="D35" s="36"/>
      <c r="E35" s="37">
        <f>SUM(E38:E40)</f>
        <v>1215.3</v>
      </c>
      <c r="F35" s="37"/>
      <c r="G35" s="37">
        <f>SUM(G38:G40)</f>
        <v>1215.3</v>
      </c>
      <c r="H35" s="37">
        <f t="shared" si="3"/>
        <v>0</v>
      </c>
      <c r="I35" s="37">
        <f t="shared" si="3"/>
        <v>0</v>
      </c>
    </row>
    <row r="36" spans="1:9" s="43" customFormat="1" x14ac:dyDescent="0.25">
      <c r="A36" s="46"/>
      <c r="B36" s="40" t="s">
        <v>14</v>
      </c>
      <c r="C36" s="39"/>
      <c r="D36" s="39"/>
      <c r="E36" s="41"/>
      <c r="F36" s="41"/>
      <c r="G36" s="42"/>
      <c r="H36" s="42"/>
      <c r="I36" s="42"/>
    </row>
    <row r="37" spans="1:9" s="43" customFormat="1" x14ac:dyDescent="0.25">
      <c r="A37" s="47"/>
      <c r="B37" s="44" t="s">
        <v>15</v>
      </c>
      <c r="C37" s="39"/>
      <c r="D37" s="39"/>
      <c r="E37" s="41"/>
      <c r="F37" s="41"/>
      <c r="G37" s="42"/>
      <c r="H37" s="42"/>
      <c r="I37" s="42"/>
    </row>
    <row r="38" spans="1:9" s="43" customFormat="1" x14ac:dyDescent="0.25">
      <c r="A38" s="39">
        <v>1</v>
      </c>
      <c r="B38" s="56" t="s">
        <v>20</v>
      </c>
      <c r="C38" s="39" t="s">
        <v>16</v>
      </c>
      <c r="D38" s="39"/>
      <c r="E38" s="41">
        <v>1215.3</v>
      </c>
      <c r="F38" s="41"/>
      <c r="G38" s="41">
        <v>1215.3</v>
      </c>
      <c r="H38" s="41">
        <f t="shared" ref="H38:I41" si="4">F38-D38</f>
        <v>0</v>
      </c>
      <c r="I38" s="41">
        <f t="shared" si="4"/>
        <v>0</v>
      </c>
    </row>
    <row r="39" spans="1:9" s="43" customFormat="1" x14ac:dyDescent="0.25">
      <c r="A39" s="39">
        <v>2</v>
      </c>
      <c r="B39" s="45"/>
      <c r="C39" s="39" t="s">
        <v>16</v>
      </c>
      <c r="D39" s="39"/>
      <c r="E39" s="41"/>
      <c r="F39" s="41"/>
      <c r="G39" s="41"/>
      <c r="H39" s="41">
        <f t="shared" si="4"/>
        <v>0</v>
      </c>
      <c r="I39" s="41">
        <f t="shared" si="4"/>
        <v>0</v>
      </c>
    </row>
    <row r="40" spans="1:9" s="43" customFormat="1" x14ac:dyDescent="0.25">
      <c r="A40" s="39">
        <v>3</v>
      </c>
      <c r="B40" s="45"/>
      <c r="C40" s="39" t="s">
        <v>16</v>
      </c>
      <c r="D40" s="39"/>
      <c r="E40" s="41"/>
      <c r="F40" s="41"/>
      <c r="G40" s="41"/>
      <c r="H40" s="41">
        <f t="shared" si="4"/>
        <v>0</v>
      </c>
      <c r="I40" s="41">
        <f t="shared" si="4"/>
        <v>0</v>
      </c>
    </row>
    <row r="41" spans="1:9" s="38" customFormat="1" ht="23.25" customHeight="1" x14ac:dyDescent="0.25">
      <c r="A41" s="34">
        <v>6</v>
      </c>
      <c r="B41" s="35" t="s">
        <v>21</v>
      </c>
      <c r="C41" s="36">
        <v>4232</v>
      </c>
      <c r="D41" s="36"/>
      <c r="E41" s="37">
        <f>SUM(E44:E51)</f>
        <v>447</v>
      </c>
      <c r="F41" s="37"/>
      <c r="G41" s="37">
        <f>SUM(G44:G51)</f>
        <v>0</v>
      </c>
      <c r="H41" s="37">
        <f t="shared" si="4"/>
        <v>0</v>
      </c>
      <c r="I41" s="37">
        <f t="shared" si="4"/>
        <v>-447</v>
      </c>
    </row>
    <row r="42" spans="1:9" s="43" customFormat="1" x14ac:dyDescent="0.25">
      <c r="A42" s="46"/>
      <c r="B42" s="40" t="s">
        <v>14</v>
      </c>
      <c r="C42" s="39"/>
      <c r="D42" s="39"/>
      <c r="E42" s="41"/>
      <c r="F42" s="41"/>
      <c r="G42" s="42"/>
      <c r="H42" s="42"/>
      <c r="I42" s="42"/>
    </row>
    <row r="43" spans="1:9" s="43" customFormat="1" x14ac:dyDescent="0.25">
      <c r="A43" s="47"/>
      <c r="B43" s="44" t="s">
        <v>15</v>
      </c>
      <c r="C43" s="39"/>
      <c r="D43" s="39"/>
      <c r="E43" s="41"/>
      <c r="F43" s="41"/>
      <c r="G43" s="42"/>
      <c r="H43" s="42"/>
      <c r="I43" s="42"/>
    </row>
    <row r="44" spans="1:9" s="43" customFormat="1" ht="27" x14ac:dyDescent="0.25">
      <c r="A44" s="39">
        <v>1</v>
      </c>
      <c r="B44" s="57" t="s">
        <v>63</v>
      </c>
      <c r="C44" s="39" t="s">
        <v>16</v>
      </c>
      <c r="D44" s="39"/>
      <c r="E44" s="41">
        <v>233</v>
      </c>
      <c r="F44" s="41"/>
      <c r="G44" s="41"/>
      <c r="H44" s="41">
        <f t="shared" ref="H44:I52" si="5">F44-D44</f>
        <v>0</v>
      </c>
      <c r="I44" s="41">
        <f t="shared" si="5"/>
        <v>-233</v>
      </c>
    </row>
    <row r="45" spans="1:9" s="43" customFormat="1" x14ac:dyDescent="0.25">
      <c r="A45" s="39">
        <v>2</v>
      </c>
      <c r="B45" s="57" t="s">
        <v>64</v>
      </c>
      <c r="C45" s="39" t="s">
        <v>16</v>
      </c>
      <c r="D45" s="39"/>
      <c r="E45" s="41"/>
      <c r="F45" s="41"/>
      <c r="G45" s="41"/>
      <c r="H45" s="41">
        <f t="shared" si="5"/>
        <v>0</v>
      </c>
      <c r="I45" s="41">
        <f t="shared" si="5"/>
        <v>0</v>
      </c>
    </row>
    <row r="46" spans="1:9" s="43" customFormat="1" ht="27" x14ac:dyDescent="0.25">
      <c r="A46" s="39">
        <v>3</v>
      </c>
      <c r="B46" s="57" t="s">
        <v>65</v>
      </c>
      <c r="C46" s="39" t="s">
        <v>16</v>
      </c>
      <c r="D46" s="39"/>
      <c r="E46" s="41"/>
      <c r="F46" s="41"/>
      <c r="G46" s="41"/>
      <c r="H46" s="41">
        <f t="shared" si="5"/>
        <v>0</v>
      </c>
      <c r="I46" s="41"/>
    </row>
    <row r="47" spans="1:9" s="43" customFormat="1" x14ac:dyDescent="0.25">
      <c r="A47" s="39">
        <v>4</v>
      </c>
      <c r="B47" s="58" t="s">
        <v>66</v>
      </c>
      <c r="C47" s="39" t="s">
        <v>16</v>
      </c>
      <c r="D47" s="39"/>
      <c r="E47" s="41">
        <v>105</v>
      </c>
      <c r="F47" s="41"/>
      <c r="G47" s="41"/>
      <c r="H47" s="41">
        <f t="shared" si="5"/>
        <v>0</v>
      </c>
      <c r="I47" s="41"/>
    </row>
    <row r="48" spans="1:9" s="43" customFormat="1" x14ac:dyDescent="0.25">
      <c r="A48" s="39">
        <v>5</v>
      </c>
      <c r="B48" s="65" t="s">
        <v>96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40.5" x14ac:dyDescent="0.25">
      <c r="A49" s="39">
        <v>6</v>
      </c>
      <c r="B49" s="59" t="s">
        <v>97</v>
      </c>
      <c r="C49" s="39" t="s">
        <v>16</v>
      </c>
      <c r="D49" s="39"/>
      <c r="E49" s="41">
        <v>109</v>
      </c>
      <c r="F49" s="41"/>
      <c r="G49" s="41"/>
      <c r="H49" s="41">
        <f t="shared" si="5"/>
        <v>0</v>
      </c>
      <c r="I49" s="41">
        <f t="shared" si="5"/>
        <v>-109</v>
      </c>
    </row>
    <row r="50" spans="1:9" s="43" customFormat="1" x14ac:dyDescent="0.25">
      <c r="A50" s="39">
        <v>7</v>
      </c>
      <c r="B50" s="57" t="s">
        <v>67</v>
      </c>
      <c r="C50" s="39" t="s">
        <v>16</v>
      </c>
      <c r="D50" s="39"/>
      <c r="E50" s="41"/>
      <c r="F50" s="41"/>
      <c r="G50" s="41"/>
      <c r="H50" s="41">
        <f t="shared" si="5"/>
        <v>0</v>
      </c>
      <c r="I50" s="41"/>
    </row>
    <row r="51" spans="1:9" s="43" customFormat="1" ht="27" x14ac:dyDescent="0.25">
      <c r="A51" s="39">
        <v>8</v>
      </c>
      <c r="B51" s="57" t="s">
        <v>68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38" customFormat="1" ht="23.25" customHeight="1" x14ac:dyDescent="0.25">
      <c r="A52" s="34">
        <v>7</v>
      </c>
      <c r="B52" s="35" t="s">
        <v>22</v>
      </c>
      <c r="C52" s="36">
        <v>4234</v>
      </c>
      <c r="D52" s="36"/>
      <c r="E52" s="37">
        <f>SUM(E55:E63)</f>
        <v>336</v>
      </c>
      <c r="F52" s="37"/>
      <c r="G52" s="37">
        <f>SUM(G55:G63)</f>
        <v>0</v>
      </c>
      <c r="H52" s="37">
        <f t="shared" si="5"/>
        <v>0</v>
      </c>
      <c r="I52" s="37">
        <f t="shared" si="5"/>
        <v>-336</v>
      </c>
    </row>
    <row r="53" spans="1:9" s="43" customFormat="1" x14ac:dyDescent="0.25">
      <c r="A53" s="46"/>
      <c r="B53" s="40" t="s">
        <v>14</v>
      </c>
      <c r="C53" s="39"/>
      <c r="D53" s="39"/>
      <c r="E53" s="41"/>
      <c r="F53" s="41"/>
      <c r="G53" s="42"/>
      <c r="H53" s="42"/>
      <c r="I53" s="42"/>
    </row>
    <row r="54" spans="1:9" s="43" customFormat="1" x14ac:dyDescent="0.25">
      <c r="A54" s="47"/>
      <c r="B54" s="44" t="s">
        <v>15</v>
      </c>
      <c r="C54" s="39"/>
      <c r="D54" s="39"/>
      <c r="E54" s="41"/>
      <c r="F54" s="41"/>
      <c r="G54" s="42"/>
      <c r="H54" s="42"/>
      <c r="I54" s="42"/>
    </row>
    <row r="55" spans="1:9" s="43" customFormat="1" ht="40.5" x14ac:dyDescent="0.25">
      <c r="A55" s="39">
        <v>1</v>
      </c>
      <c r="B55" s="59" t="s">
        <v>69</v>
      </c>
      <c r="C55" s="39" t="s">
        <v>16</v>
      </c>
      <c r="D55" s="39"/>
      <c r="E55" s="41"/>
      <c r="F55" s="41"/>
      <c r="G55" s="41"/>
      <c r="H55" s="41">
        <f t="shared" ref="H55:I64" si="6">F55-D55</f>
        <v>0</v>
      </c>
      <c r="I55" s="41">
        <f t="shared" si="6"/>
        <v>0</v>
      </c>
    </row>
    <row r="56" spans="1:9" s="43" customFormat="1" ht="27" x14ac:dyDescent="0.25">
      <c r="A56" s="39">
        <v>2</v>
      </c>
      <c r="B56" s="59" t="s">
        <v>70</v>
      </c>
      <c r="C56" s="39" t="s">
        <v>16</v>
      </c>
      <c r="D56" s="39"/>
      <c r="E56" s="41"/>
      <c r="F56" s="41"/>
      <c r="G56" s="41"/>
      <c r="H56" s="41">
        <f t="shared" si="6"/>
        <v>0</v>
      </c>
      <c r="I56" s="41">
        <f t="shared" si="6"/>
        <v>0</v>
      </c>
    </row>
    <row r="57" spans="1:9" s="43" customFormat="1" x14ac:dyDescent="0.25">
      <c r="A57" s="39">
        <v>3</v>
      </c>
      <c r="B57" s="59" t="s">
        <v>71</v>
      </c>
      <c r="C57" s="39" t="s">
        <v>16</v>
      </c>
      <c r="D57" s="39"/>
      <c r="E57" s="41">
        <v>62</v>
      </c>
      <c r="F57" s="41"/>
      <c r="G57" s="41"/>
      <c r="H57" s="41">
        <f t="shared" si="6"/>
        <v>0</v>
      </c>
      <c r="I57" s="41"/>
    </row>
    <row r="58" spans="1:9" s="43" customFormat="1" x14ac:dyDescent="0.25">
      <c r="A58" s="39">
        <v>4</v>
      </c>
      <c r="B58" s="59" t="s">
        <v>72</v>
      </c>
      <c r="C58" s="39" t="s">
        <v>16</v>
      </c>
      <c r="D58" s="39"/>
      <c r="E58" s="41">
        <v>124</v>
      </c>
      <c r="F58" s="41"/>
      <c r="G58" s="41"/>
      <c r="H58" s="41">
        <f t="shared" si="6"/>
        <v>0</v>
      </c>
      <c r="I58" s="41"/>
    </row>
    <row r="59" spans="1:9" s="43" customFormat="1" x14ac:dyDescent="0.25">
      <c r="A59" s="39">
        <v>5</v>
      </c>
      <c r="B59" s="59" t="s">
        <v>73</v>
      </c>
      <c r="C59" s="39" t="s">
        <v>16</v>
      </c>
      <c r="D59" s="39"/>
      <c r="E59" s="41">
        <v>150</v>
      </c>
      <c r="F59" s="41"/>
      <c r="G59" s="41"/>
      <c r="H59" s="41">
        <f t="shared" si="6"/>
        <v>0</v>
      </c>
      <c r="I59" s="41"/>
    </row>
    <row r="60" spans="1:9" s="43" customFormat="1" x14ac:dyDescent="0.25">
      <c r="A60" s="39">
        <v>6</v>
      </c>
      <c r="B60" s="59" t="s">
        <v>74</v>
      </c>
      <c r="C60" s="39" t="s">
        <v>16</v>
      </c>
      <c r="D60" s="39"/>
      <c r="E60" s="41"/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7</v>
      </c>
      <c r="B61" s="59" t="s">
        <v>75</v>
      </c>
      <c r="C61" s="39" t="s">
        <v>16</v>
      </c>
      <c r="D61" s="39"/>
      <c r="E61" s="41"/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8</v>
      </c>
      <c r="B62" s="59" t="s">
        <v>98</v>
      </c>
      <c r="C62" s="39" t="s">
        <v>16</v>
      </c>
      <c r="D62" s="39"/>
      <c r="E62" s="41"/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9</v>
      </c>
      <c r="B63" s="59" t="s">
        <v>76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>
        <f t="shared" si="6"/>
        <v>0</v>
      </c>
    </row>
    <row r="64" spans="1:9" s="38" customFormat="1" ht="23.25" customHeight="1" x14ac:dyDescent="0.25">
      <c r="A64" s="34">
        <v>8</v>
      </c>
      <c r="B64" s="35" t="s">
        <v>30</v>
      </c>
      <c r="C64" s="36">
        <v>4235</v>
      </c>
      <c r="D64" s="36"/>
      <c r="E64" s="37">
        <f>SUM(E67:E69)</f>
        <v>0</v>
      </c>
      <c r="F64" s="37"/>
      <c r="G64" s="37">
        <f>SUM(G67:G69)</f>
        <v>0</v>
      </c>
      <c r="H64" s="37">
        <f t="shared" si="6"/>
        <v>0</v>
      </c>
      <c r="I64" s="37">
        <f t="shared" si="6"/>
        <v>0</v>
      </c>
    </row>
    <row r="65" spans="1:9" s="43" customFormat="1" x14ac:dyDescent="0.25">
      <c r="A65" s="46"/>
      <c r="B65" s="40" t="s">
        <v>14</v>
      </c>
      <c r="C65" s="39"/>
      <c r="D65" s="39"/>
      <c r="E65" s="41"/>
      <c r="F65" s="41"/>
      <c r="G65" s="42"/>
      <c r="H65" s="42"/>
      <c r="I65" s="42"/>
    </row>
    <row r="66" spans="1:9" s="43" customFormat="1" x14ac:dyDescent="0.25">
      <c r="A66" s="47"/>
      <c r="B66" s="44" t="s">
        <v>15</v>
      </c>
      <c r="C66" s="39"/>
      <c r="D66" s="39"/>
      <c r="E66" s="41"/>
      <c r="F66" s="41"/>
      <c r="G66" s="42"/>
      <c r="H66" s="42"/>
      <c r="I66" s="42"/>
    </row>
    <row r="67" spans="1:9" s="43" customFormat="1" x14ac:dyDescent="0.25">
      <c r="A67" s="39">
        <v>1</v>
      </c>
      <c r="B67" s="59" t="s">
        <v>30</v>
      </c>
      <c r="C67" s="39" t="s">
        <v>16</v>
      </c>
      <c r="D67" s="39"/>
      <c r="E67" s="41"/>
      <c r="F67" s="41"/>
      <c r="G67" s="41"/>
      <c r="H67" s="41">
        <f t="shared" ref="H67:I76" si="7">F67-D67</f>
        <v>0</v>
      </c>
      <c r="I67" s="41">
        <f t="shared" si="7"/>
        <v>0</v>
      </c>
    </row>
    <row r="68" spans="1:9" s="43" customFormat="1" x14ac:dyDescent="0.25">
      <c r="A68" s="39">
        <v>2</v>
      </c>
      <c r="B68" s="45"/>
      <c r="C68" s="39" t="s">
        <v>16</v>
      </c>
      <c r="D68" s="39"/>
      <c r="E68" s="41"/>
      <c r="F68" s="41"/>
      <c r="G68" s="41"/>
      <c r="H68" s="41">
        <f t="shared" si="7"/>
        <v>0</v>
      </c>
      <c r="I68" s="41">
        <f t="shared" si="7"/>
        <v>0</v>
      </c>
    </row>
    <row r="69" spans="1:9" s="43" customFormat="1" x14ac:dyDescent="0.25">
      <c r="A69" s="39">
        <v>3</v>
      </c>
      <c r="B69" s="45"/>
      <c r="C69" s="39" t="s">
        <v>16</v>
      </c>
      <c r="D69" s="39"/>
      <c r="E69" s="41"/>
      <c r="F69" s="41"/>
      <c r="G69" s="41"/>
      <c r="H69" s="41">
        <f t="shared" si="7"/>
        <v>0</v>
      </c>
      <c r="I69" s="41">
        <f t="shared" si="7"/>
        <v>0</v>
      </c>
    </row>
    <row r="70" spans="1:9" s="38" customFormat="1" ht="23.25" customHeight="1" x14ac:dyDescent="0.25">
      <c r="A70" s="34">
        <v>9</v>
      </c>
      <c r="B70" s="35" t="s">
        <v>77</v>
      </c>
      <c r="C70" s="36">
        <v>4237</v>
      </c>
      <c r="D70" s="36"/>
      <c r="E70" s="37">
        <f>SUM(E73:E75)</f>
        <v>0</v>
      </c>
      <c r="F70" s="37"/>
      <c r="G70" s="37">
        <f>SUM(G73:G75)</f>
        <v>0</v>
      </c>
      <c r="H70" s="37">
        <f t="shared" si="7"/>
        <v>0</v>
      </c>
      <c r="I70" s="37">
        <f t="shared" si="7"/>
        <v>0</v>
      </c>
    </row>
    <row r="71" spans="1:9" s="43" customFormat="1" x14ac:dyDescent="0.25">
      <c r="A71" s="46"/>
      <c r="B71" s="40" t="s">
        <v>14</v>
      </c>
      <c r="C71" s="39"/>
      <c r="D71" s="39"/>
      <c r="E71" s="41"/>
      <c r="F71" s="41"/>
      <c r="G71" s="42"/>
      <c r="H71" s="42"/>
      <c r="I71" s="42"/>
    </row>
    <row r="72" spans="1:9" s="43" customFormat="1" x14ac:dyDescent="0.25">
      <c r="A72" s="47"/>
      <c r="B72" s="44" t="s">
        <v>15</v>
      </c>
      <c r="C72" s="39"/>
      <c r="D72" s="39"/>
      <c r="E72" s="41"/>
      <c r="F72" s="41"/>
      <c r="G72" s="42"/>
      <c r="H72" s="42"/>
      <c r="I72" s="42"/>
    </row>
    <row r="73" spans="1:9" s="43" customFormat="1" x14ac:dyDescent="0.25">
      <c r="A73" s="39">
        <v>1</v>
      </c>
      <c r="B73" s="45" t="s">
        <v>78</v>
      </c>
      <c r="C73" s="39" t="s">
        <v>16</v>
      </c>
      <c r="D73" s="39"/>
      <c r="E73" s="41"/>
      <c r="F73" s="41"/>
      <c r="G73" s="41"/>
      <c r="H73" s="41">
        <f t="shared" ref="H73:I75" si="8">F73-D73</f>
        <v>0</v>
      </c>
      <c r="I73" s="41">
        <f t="shared" si="8"/>
        <v>0</v>
      </c>
    </row>
    <row r="74" spans="1:9" s="43" customFormat="1" x14ac:dyDescent="0.25">
      <c r="A74" s="39">
        <v>2</v>
      </c>
      <c r="B74" s="45" t="s">
        <v>79</v>
      </c>
      <c r="C74" s="39" t="s">
        <v>16</v>
      </c>
      <c r="D74" s="39"/>
      <c r="E74" s="41"/>
      <c r="F74" s="41"/>
      <c r="G74" s="41"/>
      <c r="H74" s="41">
        <f t="shared" si="8"/>
        <v>0</v>
      </c>
      <c r="I74" s="41">
        <f t="shared" si="8"/>
        <v>0</v>
      </c>
    </row>
    <row r="75" spans="1:9" s="43" customFormat="1" x14ac:dyDescent="0.25">
      <c r="A75" s="39">
        <v>3</v>
      </c>
      <c r="B75" s="45"/>
      <c r="C75" s="39" t="s">
        <v>16</v>
      </c>
      <c r="D75" s="39"/>
      <c r="E75" s="41"/>
      <c r="F75" s="41"/>
      <c r="G75" s="41"/>
      <c r="H75" s="41">
        <f t="shared" si="8"/>
        <v>0</v>
      </c>
      <c r="I75" s="41">
        <f t="shared" si="8"/>
        <v>0</v>
      </c>
    </row>
    <row r="76" spans="1:9" s="38" customFormat="1" ht="23.25" customHeight="1" x14ac:dyDescent="0.25">
      <c r="A76" s="34">
        <v>10</v>
      </c>
      <c r="B76" s="35" t="s">
        <v>26</v>
      </c>
      <c r="C76" s="36" t="s">
        <v>25</v>
      </c>
      <c r="D76" s="36"/>
      <c r="E76" s="37">
        <f>SUM(E79:E81)</f>
        <v>0</v>
      </c>
      <c r="F76" s="37"/>
      <c r="G76" s="37">
        <f>SUM(G79:G81)</f>
        <v>0</v>
      </c>
      <c r="H76" s="37">
        <f t="shared" si="7"/>
        <v>0</v>
      </c>
      <c r="I76" s="37">
        <f t="shared" si="7"/>
        <v>0</v>
      </c>
    </row>
    <row r="77" spans="1:9" s="43" customFormat="1" x14ac:dyDescent="0.25">
      <c r="A77" s="46"/>
      <c r="B77" s="40" t="s">
        <v>14</v>
      </c>
      <c r="C77" s="39"/>
      <c r="D77" s="39"/>
      <c r="E77" s="41"/>
      <c r="F77" s="41"/>
      <c r="G77" s="42"/>
      <c r="H77" s="42"/>
      <c r="I77" s="42"/>
    </row>
    <row r="78" spans="1:9" s="43" customFormat="1" x14ac:dyDescent="0.25">
      <c r="A78" s="47"/>
      <c r="B78" s="44" t="s">
        <v>15</v>
      </c>
      <c r="C78" s="39"/>
      <c r="D78" s="39"/>
      <c r="E78" s="41"/>
      <c r="F78" s="41"/>
      <c r="G78" s="42"/>
      <c r="H78" s="42"/>
      <c r="I78" s="42"/>
    </row>
    <row r="79" spans="1:9" s="43" customFormat="1" ht="27" x14ac:dyDescent="0.25">
      <c r="A79" s="39">
        <v>1</v>
      </c>
      <c r="B79" s="60" t="s">
        <v>80</v>
      </c>
      <c r="C79" s="39" t="s">
        <v>16</v>
      </c>
      <c r="D79" s="39"/>
      <c r="E79" s="41"/>
      <c r="F79" s="41"/>
      <c r="G79" s="41"/>
      <c r="H79" s="41">
        <f t="shared" ref="H79:I82" si="9">F79-D79</f>
        <v>0</v>
      </c>
      <c r="I79" s="41">
        <f t="shared" si="9"/>
        <v>0</v>
      </c>
    </row>
    <row r="80" spans="1:9" s="43" customFormat="1" ht="40.5" x14ac:dyDescent="0.25">
      <c r="A80" s="39">
        <v>2</v>
      </c>
      <c r="B80" s="60" t="s">
        <v>81</v>
      </c>
      <c r="C80" s="39" t="s">
        <v>16</v>
      </c>
      <c r="D80" s="39"/>
      <c r="E80" s="41"/>
      <c r="F80" s="41"/>
      <c r="G80" s="41"/>
      <c r="H80" s="41">
        <f t="shared" si="9"/>
        <v>0</v>
      </c>
      <c r="I80" s="41">
        <f t="shared" si="9"/>
        <v>0</v>
      </c>
    </row>
    <row r="81" spans="1:9" s="43" customFormat="1" ht="27" x14ac:dyDescent="0.25">
      <c r="A81" s="39">
        <v>3</v>
      </c>
      <c r="B81" s="60" t="s">
        <v>82</v>
      </c>
      <c r="C81" s="39" t="s">
        <v>16</v>
      </c>
      <c r="D81" s="39"/>
      <c r="E81" s="41"/>
      <c r="F81" s="41"/>
      <c r="G81" s="41"/>
      <c r="H81" s="41">
        <f t="shared" si="9"/>
        <v>0</v>
      </c>
      <c r="I81" s="41">
        <f t="shared" si="9"/>
        <v>0</v>
      </c>
    </row>
    <row r="82" spans="1:9" s="38" customFormat="1" ht="23.25" customHeight="1" x14ac:dyDescent="0.25">
      <c r="A82" s="34">
        <v>11</v>
      </c>
      <c r="B82" s="35" t="s">
        <v>28</v>
      </c>
      <c r="C82" s="36" t="s">
        <v>27</v>
      </c>
      <c r="D82" s="36"/>
      <c r="E82" s="37">
        <f>SUM(E85:E93)</f>
        <v>1000.8999999999999</v>
      </c>
      <c r="F82" s="37"/>
      <c r="G82" s="37">
        <f>SUM(G85:G93)</f>
        <v>268.7</v>
      </c>
      <c r="H82" s="37">
        <f t="shared" si="9"/>
        <v>0</v>
      </c>
      <c r="I82" s="37">
        <f t="shared" si="9"/>
        <v>-732.19999999999982</v>
      </c>
    </row>
    <row r="83" spans="1:9" s="43" customFormat="1" x14ac:dyDescent="0.25">
      <c r="A83" s="46"/>
      <c r="B83" s="40" t="s">
        <v>14</v>
      </c>
      <c r="C83" s="39"/>
      <c r="D83" s="39"/>
      <c r="E83" s="41"/>
      <c r="F83" s="41"/>
      <c r="G83" s="42"/>
      <c r="H83" s="42"/>
      <c r="I83" s="42"/>
    </row>
    <row r="84" spans="1:9" s="43" customFormat="1" x14ac:dyDescent="0.25">
      <c r="A84" s="47"/>
      <c r="B84" s="44" t="s">
        <v>15</v>
      </c>
      <c r="C84" s="39"/>
      <c r="D84" s="39"/>
      <c r="E84" s="41"/>
      <c r="F84" s="41"/>
      <c r="G84" s="42"/>
      <c r="H84" s="42"/>
      <c r="I84" s="42"/>
    </row>
    <row r="85" spans="1:9" s="43" customFormat="1" x14ac:dyDescent="0.25">
      <c r="A85" s="61">
        <v>1</v>
      </c>
      <c r="B85" s="62" t="s">
        <v>83</v>
      </c>
      <c r="C85" s="39" t="s">
        <v>16</v>
      </c>
      <c r="D85" s="39"/>
      <c r="E85" s="41">
        <v>129.19999999999999</v>
      </c>
      <c r="F85" s="41"/>
      <c r="G85" s="41"/>
      <c r="H85" s="41">
        <f t="shared" ref="H85:I94" si="10">F85-D85</f>
        <v>0</v>
      </c>
      <c r="I85" s="41">
        <f t="shared" si="10"/>
        <v>-129.19999999999999</v>
      </c>
    </row>
    <row r="86" spans="1:9" s="43" customFormat="1" x14ac:dyDescent="0.25">
      <c r="A86" s="61">
        <v>2</v>
      </c>
      <c r="B86" s="63" t="s">
        <v>100</v>
      </c>
      <c r="C86" s="39" t="s">
        <v>16</v>
      </c>
      <c r="D86" s="39"/>
      <c r="E86" s="41">
        <v>146.69999999999999</v>
      </c>
      <c r="F86" s="41"/>
      <c r="G86" s="41"/>
      <c r="H86" s="41">
        <f t="shared" si="10"/>
        <v>0</v>
      </c>
      <c r="I86" s="41">
        <f t="shared" si="10"/>
        <v>-146.69999999999999</v>
      </c>
    </row>
    <row r="87" spans="1:9" s="43" customFormat="1" x14ac:dyDescent="0.25">
      <c r="A87" s="61">
        <v>3</v>
      </c>
      <c r="B87" s="63" t="s">
        <v>85</v>
      </c>
      <c r="C87" s="39" t="s">
        <v>16</v>
      </c>
      <c r="D87" s="39"/>
      <c r="E87" s="41"/>
      <c r="F87" s="41"/>
      <c r="G87" s="41"/>
      <c r="H87" s="41">
        <f t="shared" si="10"/>
        <v>0</v>
      </c>
      <c r="I87" s="41"/>
    </row>
    <row r="88" spans="1:9" s="43" customFormat="1" ht="27" x14ac:dyDescent="0.25">
      <c r="A88" s="61">
        <v>4</v>
      </c>
      <c r="B88" s="63" t="s">
        <v>86</v>
      </c>
      <c r="C88" s="39" t="s">
        <v>16</v>
      </c>
      <c r="D88" s="39"/>
      <c r="E88" s="41">
        <v>268.7</v>
      </c>
      <c r="F88" s="41"/>
      <c r="G88" s="41">
        <v>268.7</v>
      </c>
      <c r="H88" s="41">
        <f t="shared" si="10"/>
        <v>0</v>
      </c>
      <c r="I88" s="41"/>
    </row>
    <row r="89" spans="1:9" s="43" customFormat="1" ht="27" x14ac:dyDescent="0.25">
      <c r="A89" s="61">
        <v>5</v>
      </c>
      <c r="B89" s="63" t="s">
        <v>87</v>
      </c>
      <c r="C89" s="39" t="s">
        <v>16</v>
      </c>
      <c r="D89" s="39"/>
      <c r="E89" s="41">
        <v>156.30000000000001</v>
      </c>
      <c r="F89" s="41"/>
      <c r="G89" s="41"/>
      <c r="H89" s="41">
        <f t="shared" si="10"/>
        <v>0</v>
      </c>
      <c r="I89" s="41"/>
    </row>
    <row r="90" spans="1:9" s="43" customFormat="1" x14ac:dyDescent="0.25">
      <c r="A90" s="61">
        <v>6</v>
      </c>
      <c r="B90" s="63" t="s">
        <v>88</v>
      </c>
      <c r="C90" s="39" t="s">
        <v>16</v>
      </c>
      <c r="D90" s="39"/>
      <c r="E90" s="41">
        <v>150</v>
      </c>
      <c r="F90" s="41"/>
      <c r="G90" s="41"/>
      <c r="H90" s="41">
        <f t="shared" si="10"/>
        <v>0</v>
      </c>
      <c r="I90" s="41"/>
    </row>
    <row r="91" spans="1:9" s="43" customFormat="1" ht="27" x14ac:dyDescent="0.25">
      <c r="A91" s="61">
        <v>7</v>
      </c>
      <c r="B91" s="63" t="s">
        <v>89</v>
      </c>
      <c r="C91" s="39" t="s">
        <v>16</v>
      </c>
      <c r="D91" s="39"/>
      <c r="E91" s="41"/>
      <c r="F91" s="41"/>
      <c r="G91" s="41"/>
      <c r="H91" s="41">
        <f t="shared" si="10"/>
        <v>0</v>
      </c>
      <c r="I91" s="41"/>
    </row>
    <row r="92" spans="1:9" s="43" customFormat="1" ht="27" x14ac:dyDescent="0.25">
      <c r="A92" s="61">
        <v>8</v>
      </c>
      <c r="B92" s="63" t="s">
        <v>90</v>
      </c>
      <c r="C92" s="39" t="s">
        <v>16</v>
      </c>
      <c r="D92" s="39"/>
      <c r="E92" s="41">
        <v>150</v>
      </c>
      <c r="F92" s="41"/>
      <c r="G92" s="41"/>
      <c r="H92" s="41">
        <f t="shared" si="10"/>
        <v>0</v>
      </c>
      <c r="I92" s="41"/>
    </row>
    <row r="93" spans="1:9" s="43" customFormat="1" ht="27" x14ac:dyDescent="0.25">
      <c r="A93" s="61">
        <v>9</v>
      </c>
      <c r="B93" s="63" t="s">
        <v>91</v>
      </c>
      <c r="C93" s="39" t="s">
        <v>16</v>
      </c>
      <c r="D93" s="39"/>
      <c r="E93" s="41"/>
      <c r="F93" s="41"/>
      <c r="G93" s="41"/>
      <c r="H93" s="41">
        <f t="shared" si="10"/>
        <v>0</v>
      </c>
      <c r="I93" s="41">
        <f t="shared" si="10"/>
        <v>0</v>
      </c>
    </row>
    <row r="94" spans="1:9" s="38" customFormat="1" ht="23.25" customHeight="1" x14ac:dyDescent="0.25">
      <c r="A94" s="34">
        <v>12</v>
      </c>
      <c r="B94" s="52" t="s">
        <v>29</v>
      </c>
      <c r="C94" s="36" t="s">
        <v>31</v>
      </c>
      <c r="D94" s="36"/>
      <c r="E94" s="37">
        <f>SUM(E97:E99)</f>
        <v>600</v>
      </c>
      <c r="F94" s="37"/>
      <c r="G94" s="37">
        <f>SUM(G97:G99)</f>
        <v>0</v>
      </c>
      <c r="H94" s="37">
        <f t="shared" si="10"/>
        <v>0</v>
      </c>
      <c r="I94" s="37">
        <f t="shared" si="10"/>
        <v>-600</v>
      </c>
    </row>
    <row r="95" spans="1:9" s="43" customFormat="1" x14ac:dyDescent="0.25">
      <c r="A95" s="46"/>
      <c r="B95" s="40" t="s">
        <v>14</v>
      </c>
      <c r="C95" s="39"/>
      <c r="D95" s="39"/>
      <c r="E95" s="41"/>
      <c r="F95" s="41"/>
      <c r="G95" s="42"/>
      <c r="H95" s="42"/>
      <c r="I95" s="42"/>
    </row>
    <row r="96" spans="1:9" s="43" customFormat="1" x14ac:dyDescent="0.25">
      <c r="A96" s="47"/>
      <c r="B96" s="44" t="s">
        <v>15</v>
      </c>
      <c r="C96" s="39"/>
      <c r="D96" s="39"/>
      <c r="E96" s="41"/>
      <c r="F96" s="41"/>
      <c r="G96" s="42"/>
      <c r="H96" s="42"/>
      <c r="I96" s="42"/>
    </row>
    <row r="97" spans="1:9" s="43" customFormat="1" ht="27" x14ac:dyDescent="0.25">
      <c r="A97" s="39">
        <v>1</v>
      </c>
      <c r="B97" s="59" t="s">
        <v>92</v>
      </c>
      <c r="C97" s="39" t="s">
        <v>16</v>
      </c>
      <c r="D97" s="39"/>
      <c r="E97" s="41">
        <v>600</v>
      </c>
      <c r="F97" s="41"/>
      <c r="G97" s="41"/>
      <c r="H97" s="41">
        <f t="shared" ref="H97:I100" si="11">F97-D97</f>
        <v>0</v>
      </c>
      <c r="I97" s="41">
        <f t="shared" si="11"/>
        <v>-600</v>
      </c>
    </row>
    <row r="98" spans="1:9" s="43" customFormat="1" x14ac:dyDescent="0.25">
      <c r="A98" s="39">
        <v>2</v>
      </c>
      <c r="B98" s="45"/>
      <c r="C98" s="39" t="s">
        <v>16</v>
      </c>
      <c r="D98" s="39"/>
      <c r="E98" s="41"/>
      <c r="F98" s="41"/>
      <c r="G98" s="41"/>
      <c r="H98" s="41">
        <f t="shared" si="11"/>
        <v>0</v>
      </c>
      <c r="I98" s="41">
        <f t="shared" si="11"/>
        <v>0</v>
      </c>
    </row>
    <row r="99" spans="1:9" s="43" customFormat="1" x14ac:dyDescent="0.25">
      <c r="A99" s="39">
        <v>3</v>
      </c>
      <c r="B99" s="45"/>
      <c r="C99" s="39" t="s">
        <v>16</v>
      </c>
      <c r="D99" s="39"/>
      <c r="E99" s="41"/>
      <c r="F99" s="41"/>
      <c r="G99" s="41"/>
      <c r="H99" s="41">
        <f t="shared" si="11"/>
        <v>0</v>
      </c>
      <c r="I99" s="41">
        <f t="shared" si="11"/>
        <v>0</v>
      </c>
    </row>
    <row r="100" spans="1:9" s="38" customFormat="1" ht="28.5" x14ac:dyDescent="0.25">
      <c r="A100" s="34">
        <v>13</v>
      </c>
      <c r="B100" s="52" t="s">
        <v>33</v>
      </c>
      <c r="C100" s="36" t="s">
        <v>32</v>
      </c>
      <c r="D100" s="36"/>
      <c r="E100" s="37">
        <f>SUM(E103:E105)</f>
        <v>507.6</v>
      </c>
      <c r="F100" s="37"/>
      <c r="G100" s="37">
        <f>SUM(G103:G105)</f>
        <v>0</v>
      </c>
      <c r="H100" s="37">
        <f t="shared" si="11"/>
        <v>0</v>
      </c>
      <c r="I100" s="37">
        <f t="shared" si="11"/>
        <v>-507.6</v>
      </c>
    </row>
    <row r="101" spans="1:9" s="43" customFormat="1" x14ac:dyDescent="0.25">
      <c r="A101" s="46"/>
      <c r="B101" s="40" t="s">
        <v>14</v>
      </c>
      <c r="C101" s="39"/>
      <c r="D101" s="39"/>
      <c r="E101" s="41"/>
      <c r="F101" s="41"/>
      <c r="G101" s="42"/>
      <c r="H101" s="42"/>
      <c r="I101" s="42"/>
    </row>
    <row r="102" spans="1:9" s="43" customFormat="1" x14ac:dyDescent="0.25">
      <c r="A102" s="47"/>
      <c r="B102" s="44" t="s">
        <v>15</v>
      </c>
      <c r="C102" s="39"/>
      <c r="D102" s="39"/>
      <c r="E102" s="41"/>
      <c r="F102" s="41"/>
      <c r="G102" s="42"/>
      <c r="H102" s="42"/>
      <c r="I102" s="42"/>
    </row>
    <row r="103" spans="1:9" s="43" customFormat="1" ht="27" x14ac:dyDescent="0.25">
      <c r="A103" s="39">
        <v>1</v>
      </c>
      <c r="B103" s="57" t="s">
        <v>93</v>
      </c>
      <c r="C103" s="39" t="s">
        <v>16</v>
      </c>
      <c r="D103" s="39"/>
      <c r="E103" s="41">
        <v>150</v>
      </c>
      <c r="F103" s="41"/>
      <c r="G103" s="41"/>
      <c r="H103" s="41">
        <f t="shared" ref="H103:I106" si="12">F103-D103</f>
        <v>0</v>
      </c>
      <c r="I103" s="41">
        <f t="shared" si="12"/>
        <v>-150</v>
      </c>
    </row>
    <row r="104" spans="1:9" s="43" customFormat="1" ht="40.5" x14ac:dyDescent="0.25">
      <c r="A104" s="39">
        <v>2</v>
      </c>
      <c r="B104" s="57" t="s">
        <v>94</v>
      </c>
      <c r="C104" s="39" t="s">
        <v>16</v>
      </c>
      <c r="D104" s="39"/>
      <c r="E104" s="41">
        <v>357.6</v>
      </c>
      <c r="F104" s="41"/>
      <c r="G104" s="41"/>
      <c r="H104" s="41">
        <f t="shared" si="12"/>
        <v>0</v>
      </c>
      <c r="I104" s="41">
        <f t="shared" si="12"/>
        <v>-357.6</v>
      </c>
    </row>
    <row r="105" spans="1:9" s="43" customFormat="1" x14ac:dyDescent="0.25">
      <c r="A105" s="39">
        <v>3</v>
      </c>
      <c r="B105" s="45"/>
      <c r="C105" s="39" t="s">
        <v>16</v>
      </c>
      <c r="D105" s="39"/>
      <c r="E105" s="41"/>
      <c r="F105" s="41"/>
      <c r="G105" s="41"/>
      <c r="H105" s="41">
        <f t="shared" si="12"/>
        <v>0</v>
      </c>
      <c r="I105" s="41">
        <f t="shared" si="12"/>
        <v>0</v>
      </c>
    </row>
    <row r="106" spans="1:9" s="38" customFormat="1" ht="23.25" customHeight="1" x14ac:dyDescent="0.25">
      <c r="A106" s="34">
        <v>14</v>
      </c>
      <c r="B106" s="66" t="s">
        <v>35</v>
      </c>
      <c r="C106" s="36" t="s">
        <v>34</v>
      </c>
      <c r="D106" s="36"/>
      <c r="E106" s="37">
        <f>+E108+E302</f>
        <v>3202.8999999999992</v>
      </c>
      <c r="F106" s="37"/>
      <c r="G106" s="37">
        <f>+G108+G302</f>
        <v>0</v>
      </c>
      <c r="H106" s="37">
        <f t="shared" si="12"/>
        <v>0</v>
      </c>
      <c r="I106" s="37">
        <f t="shared" si="12"/>
        <v>-3202.8999999999992</v>
      </c>
    </row>
    <row r="107" spans="1:9" s="43" customFormat="1" x14ac:dyDescent="0.25">
      <c r="A107" s="46"/>
      <c r="B107" s="40" t="s">
        <v>14</v>
      </c>
      <c r="C107" s="39"/>
      <c r="D107" s="39"/>
      <c r="E107" s="41"/>
      <c r="F107" s="41"/>
      <c r="G107" s="42"/>
      <c r="H107" s="42"/>
      <c r="I107" s="42"/>
    </row>
    <row r="108" spans="1:9" s="43" customFormat="1" ht="14.25" x14ac:dyDescent="0.25">
      <c r="A108" s="34"/>
      <c r="B108" s="66" t="s">
        <v>360</v>
      </c>
      <c r="C108" s="36"/>
      <c r="D108" s="36"/>
      <c r="E108" s="37">
        <f>SUM(E109:E301)</f>
        <v>3202.8999999999992</v>
      </c>
      <c r="F108" s="37"/>
      <c r="G108" s="37">
        <f>SUM(G109:G301)</f>
        <v>0</v>
      </c>
      <c r="H108" s="37">
        <f t="shared" ref="H108:I123" si="13">F108-D108</f>
        <v>0</v>
      </c>
      <c r="I108" s="37">
        <f t="shared" si="13"/>
        <v>-3202.8999999999992</v>
      </c>
    </row>
    <row r="109" spans="1:9" s="43" customFormat="1" x14ac:dyDescent="0.25">
      <c r="A109" s="39">
        <v>1</v>
      </c>
      <c r="B109" s="55" t="s">
        <v>102</v>
      </c>
      <c r="C109" s="39" t="s">
        <v>16</v>
      </c>
      <c r="D109" s="39">
        <v>1300</v>
      </c>
      <c r="E109" s="41">
        <v>936</v>
      </c>
      <c r="F109" s="41"/>
      <c r="G109" s="41"/>
      <c r="H109" s="41">
        <f t="shared" si="13"/>
        <v>-1300</v>
      </c>
      <c r="I109" s="41">
        <f t="shared" si="13"/>
        <v>-936</v>
      </c>
    </row>
    <row r="110" spans="1:9" s="43" customFormat="1" x14ac:dyDescent="0.25">
      <c r="A110" s="39">
        <v>2</v>
      </c>
      <c r="B110" s="55" t="s">
        <v>103</v>
      </c>
      <c r="C110" s="39" t="s">
        <v>16</v>
      </c>
      <c r="D110" s="39">
        <v>101</v>
      </c>
      <c r="E110" s="41">
        <v>22.2</v>
      </c>
      <c r="F110" s="41"/>
      <c r="G110" s="41"/>
      <c r="H110" s="41">
        <f t="shared" si="13"/>
        <v>-101</v>
      </c>
      <c r="I110" s="41">
        <f t="shared" si="13"/>
        <v>-22.2</v>
      </c>
    </row>
    <row r="111" spans="1:9" s="43" customFormat="1" x14ac:dyDescent="0.25">
      <c r="A111" s="39">
        <v>3</v>
      </c>
      <c r="B111" s="55" t="s">
        <v>104</v>
      </c>
      <c r="C111" s="39" t="s">
        <v>16</v>
      </c>
      <c r="D111" s="39">
        <v>20</v>
      </c>
      <c r="E111" s="41">
        <v>3</v>
      </c>
      <c r="F111" s="41"/>
      <c r="G111" s="41"/>
      <c r="H111" s="41">
        <f t="shared" si="13"/>
        <v>-20</v>
      </c>
      <c r="I111" s="41">
        <f t="shared" si="13"/>
        <v>-3</v>
      </c>
    </row>
    <row r="112" spans="1:9" s="43" customFormat="1" x14ac:dyDescent="0.25">
      <c r="A112" s="39">
        <v>4</v>
      </c>
      <c r="B112" s="55" t="s">
        <v>105</v>
      </c>
      <c r="C112" s="39" t="s">
        <v>16</v>
      </c>
      <c r="D112" s="39">
        <v>20</v>
      </c>
      <c r="E112" s="41">
        <v>4.4000000000000004</v>
      </c>
      <c r="F112" s="41"/>
      <c r="G112" s="41"/>
      <c r="H112" s="41">
        <f t="shared" si="13"/>
        <v>-20</v>
      </c>
      <c r="I112" s="41">
        <f t="shared" si="13"/>
        <v>-4.4000000000000004</v>
      </c>
    </row>
    <row r="113" spans="1:9" s="43" customFormat="1" x14ac:dyDescent="0.25">
      <c r="A113" s="39">
        <v>5</v>
      </c>
      <c r="B113" s="55" t="s">
        <v>106</v>
      </c>
      <c r="C113" s="39" t="s">
        <v>16</v>
      </c>
      <c r="D113" s="39">
        <v>100</v>
      </c>
      <c r="E113" s="41">
        <v>16</v>
      </c>
      <c r="F113" s="41"/>
      <c r="G113" s="41"/>
      <c r="H113" s="41">
        <f t="shared" si="13"/>
        <v>-100</v>
      </c>
      <c r="I113" s="41">
        <f t="shared" si="13"/>
        <v>-16</v>
      </c>
    </row>
    <row r="114" spans="1:9" s="43" customFormat="1" x14ac:dyDescent="0.25">
      <c r="A114" s="39">
        <v>6</v>
      </c>
      <c r="B114" s="55" t="s">
        <v>107</v>
      </c>
      <c r="C114" s="39" t="s">
        <v>16</v>
      </c>
      <c r="D114" s="39">
        <v>1</v>
      </c>
      <c r="E114" s="41">
        <v>2.7</v>
      </c>
      <c r="F114" s="41"/>
      <c r="G114" s="41"/>
      <c r="H114" s="41">
        <f t="shared" si="13"/>
        <v>-1</v>
      </c>
      <c r="I114" s="41">
        <f t="shared" si="13"/>
        <v>-2.7</v>
      </c>
    </row>
    <row r="115" spans="1:9" s="43" customFormat="1" x14ac:dyDescent="0.25">
      <c r="A115" s="39">
        <v>7</v>
      </c>
      <c r="B115" s="55" t="s">
        <v>108</v>
      </c>
      <c r="C115" s="39" t="s">
        <v>16</v>
      </c>
      <c r="D115" s="39">
        <v>30</v>
      </c>
      <c r="E115" s="41">
        <v>0.9</v>
      </c>
      <c r="F115" s="41"/>
      <c r="G115" s="41"/>
      <c r="H115" s="41">
        <f t="shared" si="13"/>
        <v>-30</v>
      </c>
      <c r="I115" s="41">
        <f t="shared" si="13"/>
        <v>-0.9</v>
      </c>
    </row>
    <row r="116" spans="1:9" s="43" customFormat="1" x14ac:dyDescent="0.25">
      <c r="A116" s="39">
        <v>8</v>
      </c>
      <c r="B116" s="55" t="s">
        <v>109</v>
      </c>
      <c r="C116" s="39" t="s">
        <v>16</v>
      </c>
      <c r="D116" s="39">
        <v>16000</v>
      </c>
      <c r="E116" s="41">
        <v>144</v>
      </c>
      <c r="F116" s="41"/>
      <c r="G116" s="41"/>
      <c r="H116" s="41">
        <f t="shared" si="13"/>
        <v>-16000</v>
      </c>
      <c r="I116" s="41">
        <f t="shared" si="13"/>
        <v>-144</v>
      </c>
    </row>
    <row r="117" spans="1:9" s="43" customFormat="1" x14ac:dyDescent="0.25">
      <c r="A117" s="39">
        <v>9</v>
      </c>
      <c r="B117" s="55" t="s">
        <v>110</v>
      </c>
      <c r="C117" s="39" t="s">
        <v>16</v>
      </c>
      <c r="D117" s="39">
        <v>1400</v>
      </c>
      <c r="E117" s="41">
        <v>70</v>
      </c>
      <c r="F117" s="41"/>
      <c r="G117" s="41"/>
      <c r="H117" s="41">
        <f t="shared" si="13"/>
        <v>-1400</v>
      </c>
      <c r="I117" s="41">
        <f t="shared" si="13"/>
        <v>-70</v>
      </c>
    </row>
    <row r="118" spans="1:9" s="43" customFormat="1" x14ac:dyDescent="0.25">
      <c r="A118" s="39">
        <v>10</v>
      </c>
      <c r="B118" s="55" t="s">
        <v>111</v>
      </c>
      <c r="C118" s="39" t="s">
        <v>16</v>
      </c>
      <c r="D118" s="39">
        <v>1600</v>
      </c>
      <c r="E118" s="41">
        <v>43.2</v>
      </c>
      <c r="F118" s="41"/>
      <c r="G118" s="41"/>
      <c r="H118" s="41">
        <f t="shared" si="13"/>
        <v>-1600</v>
      </c>
      <c r="I118" s="41">
        <f t="shared" si="13"/>
        <v>-43.2</v>
      </c>
    </row>
    <row r="119" spans="1:9" s="43" customFormat="1" x14ac:dyDescent="0.25">
      <c r="A119" s="39">
        <v>11</v>
      </c>
      <c r="B119" s="55" t="s">
        <v>112</v>
      </c>
      <c r="C119" s="39" t="s">
        <v>16</v>
      </c>
      <c r="D119" s="39">
        <v>3700</v>
      </c>
      <c r="E119" s="41">
        <v>59.2</v>
      </c>
      <c r="F119" s="41"/>
      <c r="G119" s="41"/>
      <c r="H119" s="41">
        <f t="shared" si="13"/>
        <v>-3700</v>
      </c>
      <c r="I119" s="41">
        <f t="shared" si="13"/>
        <v>-59.2</v>
      </c>
    </row>
    <row r="120" spans="1:9" s="43" customFormat="1" x14ac:dyDescent="0.25">
      <c r="A120" s="39">
        <v>12</v>
      </c>
      <c r="B120" s="55" t="s">
        <v>113</v>
      </c>
      <c r="C120" s="39" t="s">
        <v>16</v>
      </c>
      <c r="D120" s="39">
        <v>2000</v>
      </c>
      <c r="E120" s="41">
        <v>30</v>
      </c>
      <c r="F120" s="41"/>
      <c r="G120" s="41"/>
      <c r="H120" s="41">
        <f t="shared" si="13"/>
        <v>-2000</v>
      </c>
      <c r="I120" s="41">
        <f t="shared" si="13"/>
        <v>-30</v>
      </c>
    </row>
    <row r="121" spans="1:9" s="43" customFormat="1" ht="27" x14ac:dyDescent="0.25">
      <c r="A121" s="39">
        <v>13</v>
      </c>
      <c r="B121" s="55" t="s">
        <v>114</v>
      </c>
      <c r="C121" s="39" t="s">
        <v>16</v>
      </c>
      <c r="D121" s="39">
        <v>15</v>
      </c>
      <c r="E121" s="41">
        <v>4.8</v>
      </c>
      <c r="F121" s="41"/>
      <c r="G121" s="41"/>
      <c r="H121" s="41">
        <f t="shared" si="13"/>
        <v>-15</v>
      </c>
      <c r="I121" s="41">
        <f t="shared" si="13"/>
        <v>-4.8</v>
      </c>
    </row>
    <row r="122" spans="1:9" s="43" customFormat="1" ht="27" x14ac:dyDescent="0.25">
      <c r="A122" s="39">
        <v>14</v>
      </c>
      <c r="B122" s="55" t="s">
        <v>115</v>
      </c>
      <c r="C122" s="39" t="s">
        <v>16</v>
      </c>
      <c r="D122" s="39">
        <v>15</v>
      </c>
      <c r="E122" s="41">
        <v>9.8000000000000007</v>
      </c>
      <c r="F122" s="41"/>
      <c r="G122" s="41"/>
      <c r="H122" s="41">
        <f t="shared" si="13"/>
        <v>-15</v>
      </c>
      <c r="I122" s="41">
        <f t="shared" si="13"/>
        <v>-9.8000000000000007</v>
      </c>
    </row>
    <row r="123" spans="1:9" s="43" customFormat="1" x14ac:dyDescent="0.25">
      <c r="A123" s="39">
        <v>15</v>
      </c>
      <c r="B123" s="55" t="s">
        <v>116</v>
      </c>
      <c r="C123" s="39" t="s">
        <v>16</v>
      </c>
      <c r="D123" s="39">
        <v>30</v>
      </c>
      <c r="E123" s="41">
        <v>25.5</v>
      </c>
      <c r="F123" s="41"/>
      <c r="G123" s="41"/>
      <c r="H123" s="41">
        <f t="shared" si="13"/>
        <v>-30</v>
      </c>
      <c r="I123" s="41">
        <f t="shared" si="13"/>
        <v>-25.5</v>
      </c>
    </row>
    <row r="124" spans="1:9" s="43" customFormat="1" x14ac:dyDescent="0.25">
      <c r="A124" s="39">
        <v>16</v>
      </c>
      <c r="B124" s="55" t="s">
        <v>117</v>
      </c>
      <c r="C124" s="39" t="s">
        <v>16</v>
      </c>
      <c r="D124" s="39">
        <v>2200</v>
      </c>
      <c r="E124" s="41">
        <v>17.600000000000001</v>
      </c>
      <c r="F124" s="41"/>
      <c r="G124" s="41"/>
      <c r="H124" s="41">
        <f t="shared" ref="H124:I251" si="14">F124-D124</f>
        <v>-2200</v>
      </c>
      <c r="I124" s="41">
        <f t="shared" si="14"/>
        <v>-17.600000000000001</v>
      </c>
    </row>
    <row r="125" spans="1:9" s="43" customFormat="1" x14ac:dyDescent="0.25">
      <c r="A125" s="39">
        <v>17</v>
      </c>
      <c r="B125" s="55" t="s">
        <v>118</v>
      </c>
      <c r="C125" s="39" t="s">
        <v>16</v>
      </c>
      <c r="D125" s="39">
        <v>50</v>
      </c>
      <c r="E125" s="41">
        <v>2.6</v>
      </c>
      <c r="F125" s="41"/>
      <c r="G125" s="41"/>
      <c r="H125" s="41">
        <f t="shared" si="14"/>
        <v>-50</v>
      </c>
      <c r="I125" s="41">
        <f t="shared" si="14"/>
        <v>-2.6</v>
      </c>
    </row>
    <row r="126" spans="1:9" s="43" customFormat="1" x14ac:dyDescent="0.25">
      <c r="A126" s="39">
        <v>18</v>
      </c>
      <c r="B126" s="55" t="s">
        <v>119</v>
      </c>
      <c r="C126" s="39" t="s">
        <v>16</v>
      </c>
      <c r="D126" s="39">
        <v>50</v>
      </c>
      <c r="E126" s="41">
        <v>2.7</v>
      </c>
      <c r="F126" s="41"/>
      <c r="G126" s="41"/>
      <c r="H126" s="41">
        <f t="shared" si="14"/>
        <v>-50</v>
      </c>
      <c r="I126" s="41">
        <f t="shared" si="14"/>
        <v>-2.7</v>
      </c>
    </row>
    <row r="127" spans="1:9" s="43" customFormat="1" x14ac:dyDescent="0.25">
      <c r="A127" s="39">
        <v>19</v>
      </c>
      <c r="B127" s="55" t="s">
        <v>120</v>
      </c>
      <c r="C127" s="39" t="s">
        <v>16</v>
      </c>
      <c r="D127" s="39">
        <v>70</v>
      </c>
      <c r="E127" s="41">
        <v>40.5</v>
      </c>
      <c r="F127" s="41"/>
      <c r="G127" s="41"/>
      <c r="H127" s="41">
        <f t="shared" si="14"/>
        <v>-70</v>
      </c>
      <c r="I127" s="41">
        <f t="shared" si="14"/>
        <v>-40.5</v>
      </c>
    </row>
    <row r="128" spans="1:9" s="43" customFormat="1" x14ac:dyDescent="0.25">
      <c r="A128" s="39">
        <v>20</v>
      </c>
      <c r="B128" s="55" t="s">
        <v>121</v>
      </c>
      <c r="C128" s="39" t="s">
        <v>16</v>
      </c>
      <c r="D128" s="39"/>
      <c r="E128" s="41">
        <v>0</v>
      </c>
      <c r="F128" s="41"/>
      <c r="G128" s="41"/>
      <c r="H128" s="41">
        <f t="shared" si="14"/>
        <v>0</v>
      </c>
      <c r="I128" s="41">
        <f t="shared" si="14"/>
        <v>0</v>
      </c>
    </row>
    <row r="129" spans="1:9" s="43" customFormat="1" x14ac:dyDescent="0.25">
      <c r="A129" s="39">
        <v>21</v>
      </c>
      <c r="B129" s="55" t="s">
        <v>122</v>
      </c>
      <c r="C129" s="39" t="s">
        <v>16</v>
      </c>
      <c r="D129" s="39"/>
      <c r="E129" s="41">
        <v>0</v>
      </c>
      <c r="F129" s="41"/>
      <c r="G129" s="41"/>
      <c r="H129" s="41">
        <f t="shared" si="14"/>
        <v>0</v>
      </c>
      <c r="I129" s="41">
        <f t="shared" si="14"/>
        <v>0</v>
      </c>
    </row>
    <row r="130" spans="1:9" s="43" customFormat="1" x14ac:dyDescent="0.25">
      <c r="A130" s="39">
        <v>22</v>
      </c>
      <c r="B130" s="55" t="s">
        <v>123</v>
      </c>
      <c r="C130" s="39" t="s">
        <v>16</v>
      </c>
      <c r="D130" s="39">
        <v>200</v>
      </c>
      <c r="E130" s="41">
        <v>26</v>
      </c>
      <c r="F130" s="41"/>
      <c r="G130" s="41"/>
      <c r="H130" s="41">
        <f t="shared" si="14"/>
        <v>-200</v>
      </c>
      <c r="I130" s="41">
        <f t="shared" si="14"/>
        <v>-26</v>
      </c>
    </row>
    <row r="131" spans="1:9" s="43" customFormat="1" x14ac:dyDescent="0.25">
      <c r="A131" s="39">
        <v>23</v>
      </c>
      <c r="B131" s="55" t="s">
        <v>124</v>
      </c>
      <c r="C131" s="39" t="s">
        <v>16</v>
      </c>
      <c r="D131" s="39">
        <v>20</v>
      </c>
      <c r="E131" s="41">
        <v>18</v>
      </c>
      <c r="F131" s="41"/>
      <c r="G131" s="41"/>
      <c r="H131" s="41">
        <f t="shared" si="14"/>
        <v>-20</v>
      </c>
      <c r="I131" s="41">
        <f t="shared" si="14"/>
        <v>-18</v>
      </c>
    </row>
    <row r="132" spans="1:9" s="43" customFormat="1" x14ac:dyDescent="0.25">
      <c r="A132" s="39">
        <v>24</v>
      </c>
      <c r="B132" s="55" t="s">
        <v>125</v>
      </c>
      <c r="C132" s="39" t="s">
        <v>16</v>
      </c>
      <c r="D132" s="39">
        <v>50</v>
      </c>
      <c r="E132" s="41">
        <v>4.3</v>
      </c>
      <c r="F132" s="41"/>
      <c r="G132" s="41"/>
      <c r="H132" s="41">
        <f t="shared" si="14"/>
        <v>-50</v>
      </c>
      <c r="I132" s="41">
        <f t="shared" si="14"/>
        <v>-4.3</v>
      </c>
    </row>
    <row r="133" spans="1:9" s="43" customFormat="1" x14ac:dyDescent="0.25">
      <c r="A133" s="39">
        <v>25</v>
      </c>
      <c r="B133" s="55" t="s">
        <v>126</v>
      </c>
      <c r="C133" s="39" t="s">
        <v>16</v>
      </c>
      <c r="D133" s="39">
        <v>30</v>
      </c>
      <c r="E133" s="41">
        <v>5.3</v>
      </c>
      <c r="F133" s="41"/>
      <c r="G133" s="41"/>
      <c r="H133" s="41">
        <f t="shared" si="14"/>
        <v>-30</v>
      </c>
      <c r="I133" s="41">
        <f t="shared" si="14"/>
        <v>-5.3</v>
      </c>
    </row>
    <row r="134" spans="1:9" s="43" customFormat="1" x14ac:dyDescent="0.25">
      <c r="A134" s="39">
        <v>26</v>
      </c>
      <c r="B134" s="55" t="s">
        <v>127</v>
      </c>
      <c r="C134" s="39" t="s">
        <v>16</v>
      </c>
      <c r="D134" s="39">
        <v>15</v>
      </c>
      <c r="E134" s="41">
        <v>1.5</v>
      </c>
      <c r="F134" s="41"/>
      <c r="G134" s="41"/>
      <c r="H134" s="41">
        <f t="shared" si="14"/>
        <v>-15</v>
      </c>
      <c r="I134" s="41">
        <f t="shared" si="14"/>
        <v>-1.5</v>
      </c>
    </row>
    <row r="135" spans="1:9" s="43" customFormat="1" x14ac:dyDescent="0.25">
      <c r="A135" s="39">
        <v>27</v>
      </c>
      <c r="B135" s="55" t="s">
        <v>128</v>
      </c>
      <c r="C135" s="39" t="s">
        <v>16</v>
      </c>
      <c r="D135" s="39">
        <v>15</v>
      </c>
      <c r="E135" s="41">
        <v>3</v>
      </c>
      <c r="F135" s="41"/>
      <c r="G135" s="41"/>
      <c r="H135" s="41">
        <f t="shared" si="14"/>
        <v>-15</v>
      </c>
      <c r="I135" s="41">
        <f t="shared" si="14"/>
        <v>-3</v>
      </c>
    </row>
    <row r="136" spans="1:9" s="43" customFormat="1" x14ac:dyDescent="0.25">
      <c r="A136" s="39">
        <v>28</v>
      </c>
      <c r="B136" s="55" t="s">
        <v>129</v>
      </c>
      <c r="C136" s="39" t="s">
        <v>16</v>
      </c>
      <c r="D136" s="39">
        <v>30</v>
      </c>
      <c r="E136" s="41">
        <v>0.7</v>
      </c>
      <c r="F136" s="41"/>
      <c r="G136" s="41"/>
      <c r="H136" s="41">
        <f t="shared" si="14"/>
        <v>-30</v>
      </c>
      <c r="I136" s="41">
        <f t="shared" si="14"/>
        <v>-0.7</v>
      </c>
    </row>
    <row r="137" spans="1:9" s="43" customFormat="1" x14ac:dyDescent="0.25">
      <c r="A137" s="39">
        <v>29</v>
      </c>
      <c r="B137" s="55" t="s">
        <v>130</v>
      </c>
      <c r="C137" s="39" t="s">
        <v>16</v>
      </c>
      <c r="D137" s="39">
        <v>100</v>
      </c>
      <c r="E137" s="41">
        <v>7</v>
      </c>
      <c r="F137" s="41"/>
      <c r="G137" s="41"/>
      <c r="H137" s="41">
        <f t="shared" si="14"/>
        <v>-100</v>
      </c>
      <c r="I137" s="41">
        <f t="shared" si="14"/>
        <v>-7</v>
      </c>
    </row>
    <row r="138" spans="1:9" s="43" customFormat="1" x14ac:dyDescent="0.25">
      <c r="A138" s="39">
        <v>30</v>
      </c>
      <c r="B138" s="55" t="s">
        <v>131</v>
      </c>
      <c r="C138" s="39" t="s">
        <v>16</v>
      </c>
      <c r="D138" s="39">
        <v>400</v>
      </c>
      <c r="E138" s="41">
        <v>60</v>
      </c>
      <c r="F138" s="41"/>
      <c r="G138" s="41"/>
      <c r="H138" s="41">
        <f t="shared" si="14"/>
        <v>-400</v>
      </c>
      <c r="I138" s="41">
        <f t="shared" si="14"/>
        <v>-60</v>
      </c>
    </row>
    <row r="139" spans="1:9" s="43" customFormat="1" x14ac:dyDescent="0.25">
      <c r="A139" s="39">
        <v>31</v>
      </c>
      <c r="B139" s="55" t="s">
        <v>132</v>
      </c>
      <c r="C139" s="39" t="s">
        <v>16</v>
      </c>
      <c r="D139" s="39">
        <v>100</v>
      </c>
      <c r="E139" s="41">
        <v>45</v>
      </c>
      <c r="F139" s="41"/>
      <c r="G139" s="41"/>
      <c r="H139" s="41">
        <f t="shared" si="14"/>
        <v>-100</v>
      </c>
      <c r="I139" s="41">
        <f t="shared" si="14"/>
        <v>-45</v>
      </c>
    </row>
    <row r="140" spans="1:9" s="43" customFormat="1" x14ac:dyDescent="0.25">
      <c r="A140" s="39">
        <v>32</v>
      </c>
      <c r="B140" s="55" t="s">
        <v>133</v>
      </c>
      <c r="C140" s="39" t="s">
        <v>16</v>
      </c>
      <c r="D140" s="39">
        <v>10</v>
      </c>
      <c r="E140" s="41">
        <v>1.4</v>
      </c>
      <c r="F140" s="41"/>
      <c r="G140" s="41"/>
      <c r="H140" s="41">
        <f t="shared" si="14"/>
        <v>-10</v>
      </c>
      <c r="I140" s="41">
        <f t="shared" si="14"/>
        <v>-1.4</v>
      </c>
    </row>
    <row r="141" spans="1:9" s="43" customFormat="1" x14ac:dyDescent="0.25">
      <c r="A141" s="39">
        <v>33</v>
      </c>
      <c r="B141" s="55" t="s">
        <v>134</v>
      </c>
      <c r="C141" s="39" t="s">
        <v>16</v>
      </c>
      <c r="D141" s="39">
        <v>100</v>
      </c>
      <c r="E141" s="41">
        <v>12</v>
      </c>
      <c r="F141" s="41"/>
      <c r="G141" s="41"/>
      <c r="H141" s="41">
        <f t="shared" si="14"/>
        <v>-100</v>
      </c>
      <c r="I141" s="41">
        <f t="shared" si="14"/>
        <v>-12</v>
      </c>
    </row>
    <row r="142" spans="1:9" s="43" customFormat="1" x14ac:dyDescent="0.25">
      <c r="A142" s="39">
        <v>34</v>
      </c>
      <c r="B142" s="55" t="s">
        <v>135</v>
      </c>
      <c r="C142" s="39" t="s">
        <v>16</v>
      </c>
      <c r="D142" s="39">
        <v>100</v>
      </c>
      <c r="E142" s="41">
        <v>24.2</v>
      </c>
      <c r="F142" s="41"/>
      <c r="G142" s="41"/>
      <c r="H142" s="41">
        <f t="shared" si="14"/>
        <v>-100</v>
      </c>
      <c r="I142" s="41">
        <f t="shared" si="14"/>
        <v>-24.2</v>
      </c>
    </row>
    <row r="143" spans="1:9" s="43" customFormat="1" x14ac:dyDescent="0.25">
      <c r="A143" s="39">
        <v>35</v>
      </c>
      <c r="B143" s="55" t="s">
        <v>136</v>
      </c>
      <c r="C143" s="39" t="s">
        <v>16</v>
      </c>
      <c r="D143" s="39">
        <v>480</v>
      </c>
      <c r="E143" s="41">
        <v>4.8</v>
      </c>
      <c r="F143" s="41"/>
      <c r="G143" s="41"/>
      <c r="H143" s="41">
        <f t="shared" si="14"/>
        <v>-480</v>
      </c>
      <c r="I143" s="41">
        <f t="shared" si="14"/>
        <v>-4.8</v>
      </c>
    </row>
    <row r="144" spans="1:9" s="43" customFormat="1" x14ac:dyDescent="0.25">
      <c r="A144" s="39">
        <v>36</v>
      </c>
      <c r="B144" s="55" t="s">
        <v>137</v>
      </c>
      <c r="C144" s="39" t="s">
        <v>16</v>
      </c>
      <c r="D144" s="39">
        <v>480</v>
      </c>
      <c r="E144" s="41">
        <v>9.1</v>
      </c>
      <c r="F144" s="41"/>
      <c r="G144" s="41"/>
      <c r="H144" s="41">
        <f t="shared" si="14"/>
        <v>-480</v>
      </c>
      <c r="I144" s="41">
        <f t="shared" si="14"/>
        <v>-9.1</v>
      </c>
    </row>
    <row r="145" spans="1:9" s="43" customFormat="1" x14ac:dyDescent="0.25">
      <c r="A145" s="39">
        <v>37</v>
      </c>
      <c r="B145" s="55" t="s">
        <v>138</v>
      </c>
      <c r="C145" s="39" t="s">
        <v>16</v>
      </c>
      <c r="D145" s="39">
        <v>480</v>
      </c>
      <c r="E145" s="41">
        <v>10.6</v>
      </c>
      <c r="F145" s="41"/>
      <c r="G145" s="41"/>
      <c r="H145" s="41">
        <f t="shared" si="14"/>
        <v>-480</v>
      </c>
      <c r="I145" s="41">
        <f t="shared" si="14"/>
        <v>-10.6</v>
      </c>
    </row>
    <row r="146" spans="1:9" s="43" customFormat="1" x14ac:dyDescent="0.25">
      <c r="A146" s="39">
        <v>38</v>
      </c>
      <c r="B146" s="55" t="s">
        <v>139</v>
      </c>
      <c r="C146" s="39" t="s">
        <v>16</v>
      </c>
      <c r="D146" s="39">
        <v>50</v>
      </c>
      <c r="E146" s="41">
        <v>27.5</v>
      </c>
      <c r="F146" s="41"/>
      <c r="G146" s="41"/>
      <c r="H146" s="41">
        <f t="shared" si="14"/>
        <v>-50</v>
      </c>
      <c r="I146" s="41">
        <f t="shared" si="14"/>
        <v>-27.5</v>
      </c>
    </row>
    <row r="147" spans="1:9" s="43" customFormat="1" x14ac:dyDescent="0.25">
      <c r="A147" s="39">
        <v>39</v>
      </c>
      <c r="B147" s="55" t="s">
        <v>140</v>
      </c>
      <c r="C147" s="39" t="s">
        <v>16</v>
      </c>
      <c r="D147" s="39">
        <v>20</v>
      </c>
      <c r="E147" s="41">
        <v>28.6</v>
      </c>
      <c r="F147" s="41"/>
      <c r="G147" s="41"/>
      <c r="H147" s="41">
        <f t="shared" si="14"/>
        <v>-20</v>
      </c>
      <c r="I147" s="41">
        <f t="shared" si="14"/>
        <v>-28.6</v>
      </c>
    </row>
    <row r="148" spans="1:9" s="43" customFormat="1" x14ac:dyDescent="0.25">
      <c r="A148" s="39">
        <v>40</v>
      </c>
      <c r="B148" s="55" t="s">
        <v>141</v>
      </c>
      <c r="C148" s="39" t="s">
        <v>16</v>
      </c>
      <c r="D148" s="39">
        <v>1</v>
      </c>
      <c r="E148" s="41">
        <v>13.2</v>
      </c>
      <c r="F148" s="41"/>
      <c r="G148" s="41"/>
      <c r="H148" s="41">
        <f t="shared" si="14"/>
        <v>-1</v>
      </c>
      <c r="I148" s="41">
        <f t="shared" si="14"/>
        <v>-13.2</v>
      </c>
    </row>
    <row r="149" spans="1:9" s="43" customFormat="1" x14ac:dyDescent="0.25">
      <c r="A149" s="39">
        <v>41</v>
      </c>
      <c r="B149" s="55" t="s">
        <v>142</v>
      </c>
      <c r="C149" s="39" t="s">
        <v>16</v>
      </c>
      <c r="D149" s="39">
        <v>3</v>
      </c>
      <c r="E149" s="41">
        <v>4.5999999999999996</v>
      </c>
      <c r="F149" s="41"/>
      <c r="G149" s="41"/>
      <c r="H149" s="41">
        <f t="shared" si="14"/>
        <v>-3</v>
      </c>
      <c r="I149" s="41">
        <f t="shared" si="14"/>
        <v>-4.5999999999999996</v>
      </c>
    </row>
    <row r="150" spans="1:9" s="43" customFormat="1" x14ac:dyDescent="0.25">
      <c r="A150" s="39">
        <v>42</v>
      </c>
      <c r="B150" s="55" t="s">
        <v>143</v>
      </c>
      <c r="C150" s="39" t="s">
        <v>16</v>
      </c>
      <c r="D150" s="39">
        <v>30</v>
      </c>
      <c r="E150" s="41">
        <v>1.5</v>
      </c>
      <c r="F150" s="41"/>
      <c r="G150" s="41"/>
      <c r="H150" s="41">
        <f t="shared" si="14"/>
        <v>-30</v>
      </c>
      <c r="I150" s="41">
        <f t="shared" si="14"/>
        <v>-1.5</v>
      </c>
    </row>
    <row r="151" spans="1:9" s="43" customFormat="1" x14ac:dyDescent="0.25">
      <c r="A151" s="39">
        <v>43</v>
      </c>
      <c r="B151" s="55" t="s">
        <v>144</v>
      </c>
      <c r="C151" s="39" t="s">
        <v>16</v>
      </c>
      <c r="D151" s="39">
        <v>800</v>
      </c>
      <c r="E151" s="41">
        <v>40</v>
      </c>
      <c r="F151" s="41"/>
      <c r="G151" s="41"/>
      <c r="H151" s="41">
        <f t="shared" si="14"/>
        <v>-800</v>
      </c>
      <c r="I151" s="41">
        <f t="shared" si="14"/>
        <v>-40</v>
      </c>
    </row>
    <row r="152" spans="1:9" s="43" customFormat="1" x14ac:dyDescent="0.25">
      <c r="A152" s="39">
        <v>44</v>
      </c>
      <c r="B152" s="55" t="s">
        <v>145</v>
      </c>
      <c r="C152" s="39" t="s">
        <v>16</v>
      </c>
      <c r="D152" s="39">
        <v>10</v>
      </c>
      <c r="E152" s="41">
        <v>1.8</v>
      </c>
      <c r="F152" s="41"/>
      <c r="G152" s="41"/>
      <c r="H152" s="41">
        <f t="shared" si="14"/>
        <v>-10</v>
      </c>
      <c r="I152" s="41">
        <f t="shared" si="14"/>
        <v>-1.8</v>
      </c>
    </row>
    <row r="153" spans="1:9" s="43" customFormat="1" x14ac:dyDescent="0.25">
      <c r="A153" s="39">
        <v>45</v>
      </c>
      <c r="B153" s="55" t="s">
        <v>415</v>
      </c>
      <c r="C153" s="39" t="s">
        <v>16</v>
      </c>
      <c r="D153" s="39">
        <v>30</v>
      </c>
      <c r="E153" s="41">
        <v>12</v>
      </c>
      <c r="F153" s="41"/>
      <c r="G153" s="41"/>
      <c r="H153" s="41">
        <f t="shared" si="14"/>
        <v>-30</v>
      </c>
      <c r="I153" s="41">
        <f t="shared" si="14"/>
        <v>-12</v>
      </c>
    </row>
    <row r="154" spans="1:9" s="43" customFormat="1" x14ac:dyDescent="0.25">
      <c r="A154" s="39">
        <v>46</v>
      </c>
      <c r="B154" s="55" t="s">
        <v>146</v>
      </c>
      <c r="C154" s="39" t="s">
        <v>16</v>
      </c>
      <c r="D154" s="39">
        <v>3</v>
      </c>
      <c r="E154" s="41">
        <v>3.6</v>
      </c>
      <c r="F154" s="41"/>
      <c r="G154" s="41"/>
      <c r="H154" s="41">
        <f t="shared" si="14"/>
        <v>-3</v>
      </c>
      <c r="I154" s="41">
        <f t="shared" si="14"/>
        <v>-3.6</v>
      </c>
    </row>
    <row r="155" spans="1:9" s="43" customFormat="1" x14ac:dyDescent="0.25">
      <c r="A155" s="39">
        <v>47</v>
      </c>
      <c r="B155" s="55" t="s">
        <v>147</v>
      </c>
      <c r="C155" s="39" t="s">
        <v>16</v>
      </c>
      <c r="D155" s="39">
        <v>1</v>
      </c>
      <c r="E155" s="41">
        <v>3</v>
      </c>
      <c r="F155" s="41"/>
      <c r="G155" s="41"/>
      <c r="H155" s="41">
        <f t="shared" si="14"/>
        <v>-1</v>
      </c>
      <c r="I155" s="41">
        <f t="shared" si="14"/>
        <v>-3</v>
      </c>
    </row>
    <row r="156" spans="1:9" s="43" customFormat="1" x14ac:dyDescent="0.25">
      <c r="A156" s="39">
        <v>48</v>
      </c>
      <c r="B156" s="55" t="s">
        <v>148</v>
      </c>
      <c r="C156" s="39" t="s">
        <v>16</v>
      </c>
      <c r="D156" s="39">
        <v>100</v>
      </c>
      <c r="E156" s="41">
        <v>12.1</v>
      </c>
      <c r="F156" s="41"/>
      <c r="G156" s="41"/>
      <c r="H156" s="41">
        <f t="shared" si="14"/>
        <v>-100</v>
      </c>
      <c r="I156" s="41">
        <f t="shared" si="14"/>
        <v>-12.1</v>
      </c>
    </row>
    <row r="157" spans="1:9" s="43" customFormat="1" x14ac:dyDescent="0.25">
      <c r="A157" s="39">
        <v>49</v>
      </c>
      <c r="B157" s="55" t="s">
        <v>149</v>
      </c>
      <c r="C157" s="39" t="s">
        <v>16</v>
      </c>
      <c r="D157" s="39">
        <v>120</v>
      </c>
      <c r="E157" s="41">
        <v>3.4</v>
      </c>
      <c r="F157" s="41"/>
      <c r="G157" s="41"/>
      <c r="H157" s="41">
        <f t="shared" si="14"/>
        <v>-120</v>
      </c>
      <c r="I157" s="41">
        <f t="shared" si="14"/>
        <v>-3.4</v>
      </c>
    </row>
    <row r="158" spans="1:9" s="43" customFormat="1" x14ac:dyDescent="0.25">
      <c r="A158" s="39">
        <v>50</v>
      </c>
      <c r="B158" s="55" t="s">
        <v>150</v>
      </c>
      <c r="C158" s="39" t="s">
        <v>16</v>
      </c>
      <c r="D158" s="39"/>
      <c r="E158" s="41">
        <v>0</v>
      </c>
      <c r="F158" s="41"/>
      <c r="G158" s="41"/>
      <c r="H158" s="41">
        <f t="shared" si="14"/>
        <v>0</v>
      </c>
      <c r="I158" s="41">
        <f t="shared" si="14"/>
        <v>0</v>
      </c>
    </row>
    <row r="159" spans="1:9" s="43" customFormat="1" x14ac:dyDescent="0.25">
      <c r="A159" s="39">
        <v>51</v>
      </c>
      <c r="B159" s="55" t="s">
        <v>151</v>
      </c>
      <c r="C159" s="39" t="s">
        <v>16</v>
      </c>
      <c r="D159" s="39">
        <v>8</v>
      </c>
      <c r="E159" s="41">
        <v>20</v>
      </c>
      <c r="F159" s="41"/>
      <c r="G159" s="41"/>
      <c r="H159" s="41">
        <f t="shared" si="14"/>
        <v>-8</v>
      </c>
      <c r="I159" s="41">
        <f t="shared" si="14"/>
        <v>-20</v>
      </c>
    </row>
    <row r="160" spans="1:9" s="43" customFormat="1" x14ac:dyDescent="0.25">
      <c r="A160" s="39">
        <v>52</v>
      </c>
      <c r="B160" s="55" t="s">
        <v>152</v>
      </c>
      <c r="C160" s="39" t="s">
        <v>16</v>
      </c>
      <c r="D160" s="39">
        <v>2</v>
      </c>
      <c r="E160" s="41">
        <v>10</v>
      </c>
      <c r="F160" s="41"/>
      <c r="G160" s="41"/>
      <c r="H160" s="41">
        <f t="shared" si="14"/>
        <v>-2</v>
      </c>
      <c r="I160" s="41">
        <f t="shared" si="14"/>
        <v>-10</v>
      </c>
    </row>
    <row r="161" spans="1:9" s="43" customFormat="1" ht="27" x14ac:dyDescent="0.25">
      <c r="A161" s="39">
        <v>53</v>
      </c>
      <c r="B161" s="55" t="s">
        <v>153</v>
      </c>
      <c r="C161" s="39" t="s">
        <v>16</v>
      </c>
      <c r="D161" s="39"/>
      <c r="E161" s="41">
        <v>0</v>
      </c>
      <c r="F161" s="41"/>
      <c r="G161" s="41"/>
      <c r="H161" s="41">
        <f t="shared" si="14"/>
        <v>0</v>
      </c>
      <c r="I161" s="41">
        <f t="shared" si="14"/>
        <v>0</v>
      </c>
    </row>
    <row r="162" spans="1:9" s="43" customFormat="1" ht="27" x14ac:dyDescent="0.25">
      <c r="A162" s="39">
        <v>54</v>
      </c>
      <c r="B162" s="55" t="s">
        <v>154</v>
      </c>
      <c r="C162" s="39" t="s">
        <v>16</v>
      </c>
      <c r="D162" s="39"/>
      <c r="E162" s="41">
        <v>0</v>
      </c>
      <c r="F162" s="41"/>
      <c r="G162" s="41"/>
      <c r="H162" s="41">
        <f t="shared" si="14"/>
        <v>0</v>
      </c>
      <c r="I162" s="41">
        <f t="shared" si="14"/>
        <v>0</v>
      </c>
    </row>
    <row r="163" spans="1:9" s="43" customFormat="1" ht="27" x14ac:dyDescent="0.25">
      <c r="A163" s="39">
        <v>55</v>
      </c>
      <c r="B163" s="55" t="s">
        <v>155</v>
      </c>
      <c r="C163" s="39" t="s">
        <v>16</v>
      </c>
      <c r="D163" s="39">
        <v>4</v>
      </c>
      <c r="E163" s="41">
        <v>40.5</v>
      </c>
      <c r="F163" s="41"/>
      <c r="G163" s="41"/>
      <c r="H163" s="41">
        <f t="shared" si="14"/>
        <v>-4</v>
      </c>
      <c r="I163" s="41">
        <f t="shared" si="14"/>
        <v>-40.5</v>
      </c>
    </row>
    <row r="164" spans="1:9" s="43" customFormat="1" ht="27" x14ac:dyDescent="0.25">
      <c r="A164" s="39">
        <v>56</v>
      </c>
      <c r="B164" s="55" t="s">
        <v>156</v>
      </c>
      <c r="C164" s="39" t="s">
        <v>16</v>
      </c>
      <c r="D164" s="39">
        <v>2</v>
      </c>
      <c r="E164" s="41">
        <v>24.2</v>
      </c>
      <c r="F164" s="41"/>
      <c r="G164" s="41"/>
      <c r="H164" s="41">
        <f t="shared" si="14"/>
        <v>-2</v>
      </c>
      <c r="I164" s="41">
        <f t="shared" si="14"/>
        <v>-24.2</v>
      </c>
    </row>
    <row r="165" spans="1:9" s="43" customFormat="1" x14ac:dyDescent="0.25">
      <c r="A165" s="39">
        <v>57</v>
      </c>
      <c r="B165" s="55" t="s">
        <v>157</v>
      </c>
      <c r="C165" s="39" t="s">
        <v>16</v>
      </c>
      <c r="D165" s="39">
        <v>2</v>
      </c>
      <c r="E165" s="41">
        <v>49.6</v>
      </c>
      <c r="F165" s="41"/>
      <c r="G165" s="41"/>
      <c r="H165" s="41">
        <f t="shared" si="14"/>
        <v>-2</v>
      </c>
      <c r="I165" s="41">
        <f t="shared" si="14"/>
        <v>-49.6</v>
      </c>
    </row>
    <row r="166" spans="1:9" s="43" customFormat="1" x14ac:dyDescent="0.25">
      <c r="A166" s="39">
        <v>58</v>
      </c>
      <c r="B166" s="55" t="s">
        <v>158</v>
      </c>
      <c r="C166" s="39" t="s">
        <v>16</v>
      </c>
      <c r="D166" s="39"/>
      <c r="E166" s="41">
        <v>0</v>
      </c>
      <c r="F166" s="41"/>
      <c r="G166" s="41"/>
      <c r="H166" s="41">
        <f t="shared" si="14"/>
        <v>0</v>
      </c>
      <c r="I166" s="41">
        <f t="shared" si="14"/>
        <v>0</v>
      </c>
    </row>
    <row r="167" spans="1:9" s="43" customFormat="1" x14ac:dyDescent="0.25">
      <c r="A167" s="39">
        <v>59</v>
      </c>
      <c r="B167" s="55" t="s">
        <v>159</v>
      </c>
      <c r="C167" s="39" t="s">
        <v>16</v>
      </c>
      <c r="D167" s="39"/>
      <c r="E167" s="41">
        <v>0</v>
      </c>
      <c r="F167" s="41"/>
      <c r="G167" s="41"/>
      <c r="H167" s="41">
        <f t="shared" si="14"/>
        <v>0</v>
      </c>
      <c r="I167" s="41">
        <f t="shared" si="14"/>
        <v>0</v>
      </c>
    </row>
    <row r="168" spans="1:9" s="43" customFormat="1" x14ac:dyDescent="0.25">
      <c r="A168" s="39">
        <v>60</v>
      </c>
      <c r="B168" s="55" t="s">
        <v>160</v>
      </c>
      <c r="C168" s="39" t="s">
        <v>16</v>
      </c>
      <c r="D168" s="39">
        <v>1</v>
      </c>
      <c r="E168" s="41">
        <v>31.5</v>
      </c>
      <c r="F168" s="41"/>
      <c r="G168" s="41"/>
      <c r="H168" s="41">
        <f t="shared" si="14"/>
        <v>-1</v>
      </c>
      <c r="I168" s="41">
        <f t="shared" si="14"/>
        <v>-31.5</v>
      </c>
    </row>
    <row r="169" spans="1:9" s="43" customFormat="1" x14ac:dyDescent="0.25">
      <c r="A169" s="39">
        <v>61</v>
      </c>
      <c r="B169" s="55" t="s">
        <v>161</v>
      </c>
      <c r="C169" s="39" t="s">
        <v>16</v>
      </c>
      <c r="D169" s="39"/>
      <c r="E169" s="41">
        <v>0</v>
      </c>
      <c r="F169" s="41"/>
      <c r="G169" s="41"/>
      <c r="H169" s="41">
        <f t="shared" si="14"/>
        <v>0</v>
      </c>
      <c r="I169" s="41">
        <f t="shared" si="14"/>
        <v>0</v>
      </c>
    </row>
    <row r="170" spans="1:9" s="43" customFormat="1" x14ac:dyDescent="0.25">
      <c r="A170" s="39">
        <v>62</v>
      </c>
      <c r="B170" s="55" t="s">
        <v>162</v>
      </c>
      <c r="C170" s="39" t="s">
        <v>16</v>
      </c>
      <c r="D170" s="39">
        <v>8000</v>
      </c>
      <c r="E170" s="41">
        <v>664</v>
      </c>
      <c r="F170" s="41"/>
      <c r="G170" s="41"/>
      <c r="H170" s="41">
        <f t="shared" si="14"/>
        <v>-8000</v>
      </c>
      <c r="I170" s="41">
        <f t="shared" si="14"/>
        <v>-664</v>
      </c>
    </row>
    <row r="171" spans="1:9" s="43" customFormat="1" x14ac:dyDescent="0.25">
      <c r="A171" s="39">
        <v>63</v>
      </c>
      <c r="B171" s="55" t="s">
        <v>163</v>
      </c>
      <c r="C171" s="39" t="s">
        <v>16</v>
      </c>
      <c r="D171" s="39">
        <v>50</v>
      </c>
      <c r="E171" s="41">
        <v>5</v>
      </c>
      <c r="F171" s="41"/>
      <c r="G171" s="41"/>
      <c r="H171" s="41">
        <f t="shared" si="14"/>
        <v>-50</v>
      </c>
      <c r="I171" s="41">
        <f t="shared" si="14"/>
        <v>-5</v>
      </c>
    </row>
    <row r="172" spans="1:9" s="43" customFormat="1" ht="40.5" x14ac:dyDescent="0.25">
      <c r="A172" s="39">
        <v>64</v>
      </c>
      <c r="B172" s="55" t="s">
        <v>164</v>
      </c>
      <c r="C172" s="39" t="s">
        <v>16</v>
      </c>
      <c r="D172" s="39"/>
      <c r="E172" s="41">
        <v>0</v>
      </c>
      <c r="F172" s="41"/>
      <c r="G172" s="41"/>
      <c r="H172" s="41">
        <f t="shared" si="14"/>
        <v>0</v>
      </c>
      <c r="I172" s="41">
        <f t="shared" si="14"/>
        <v>0</v>
      </c>
    </row>
    <row r="173" spans="1:9" s="43" customFormat="1" ht="27" x14ac:dyDescent="0.25">
      <c r="A173" s="39">
        <v>65</v>
      </c>
      <c r="B173" s="55" t="s">
        <v>165</v>
      </c>
      <c r="C173" s="39" t="s">
        <v>16</v>
      </c>
      <c r="D173" s="39"/>
      <c r="E173" s="41">
        <v>0</v>
      </c>
      <c r="F173" s="41"/>
      <c r="G173" s="41"/>
      <c r="H173" s="41">
        <f t="shared" si="14"/>
        <v>0</v>
      </c>
      <c r="I173" s="41">
        <f t="shared" si="14"/>
        <v>0</v>
      </c>
    </row>
    <row r="174" spans="1:9" s="43" customFormat="1" ht="40.5" x14ac:dyDescent="0.25">
      <c r="A174" s="39">
        <v>66</v>
      </c>
      <c r="B174" s="55" t="s">
        <v>166</v>
      </c>
      <c r="C174" s="39" t="s">
        <v>16</v>
      </c>
      <c r="D174" s="39"/>
      <c r="E174" s="41">
        <v>0</v>
      </c>
      <c r="F174" s="41"/>
      <c r="G174" s="41"/>
      <c r="H174" s="41">
        <f t="shared" si="14"/>
        <v>0</v>
      </c>
      <c r="I174" s="41">
        <f t="shared" si="14"/>
        <v>0</v>
      </c>
    </row>
    <row r="175" spans="1:9" s="43" customFormat="1" ht="40.5" x14ac:dyDescent="0.25">
      <c r="A175" s="39">
        <v>67</v>
      </c>
      <c r="B175" s="55" t="s">
        <v>167</v>
      </c>
      <c r="C175" s="39" t="s">
        <v>16</v>
      </c>
      <c r="D175" s="39"/>
      <c r="E175" s="41">
        <v>0</v>
      </c>
      <c r="F175" s="41"/>
      <c r="G175" s="41"/>
      <c r="H175" s="41">
        <f t="shared" si="14"/>
        <v>0</v>
      </c>
      <c r="I175" s="41">
        <f t="shared" si="14"/>
        <v>0</v>
      </c>
    </row>
    <row r="176" spans="1:9" s="43" customFormat="1" ht="54" x14ac:dyDescent="0.25">
      <c r="A176" s="39">
        <v>68</v>
      </c>
      <c r="B176" s="55" t="s">
        <v>168</v>
      </c>
      <c r="C176" s="39" t="s">
        <v>16</v>
      </c>
      <c r="D176" s="39"/>
      <c r="E176" s="41">
        <v>0</v>
      </c>
      <c r="F176" s="41"/>
      <c r="G176" s="41"/>
      <c r="H176" s="41">
        <f t="shared" si="14"/>
        <v>0</v>
      </c>
      <c r="I176" s="41">
        <f t="shared" si="14"/>
        <v>0</v>
      </c>
    </row>
    <row r="177" spans="1:9" s="43" customFormat="1" ht="40.5" x14ac:dyDescent="0.25">
      <c r="A177" s="39">
        <v>69</v>
      </c>
      <c r="B177" s="55" t="s">
        <v>416</v>
      </c>
      <c r="C177" s="39" t="s">
        <v>16</v>
      </c>
      <c r="D177" s="39"/>
      <c r="E177" s="41">
        <v>0</v>
      </c>
      <c r="F177" s="41"/>
      <c r="G177" s="41"/>
      <c r="H177" s="41">
        <f t="shared" si="14"/>
        <v>0</v>
      </c>
      <c r="I177" s="41">
        <f t="shared" si="14"/>
        <v>0</v>
      </c>
    </row>
    <row r="178" spans="1:9" s="43" customFormat="1" ht="27" x14ac:dyDescent="0.25">
      <c r="A178" s="39">
        <v>70</v>
      </c>
      <c r="B178" s="55" t="s">
        <v>417</v>
      </c>
      <c r="C178" s="39" t="s">
        <v>16</v>
      </c>
      <c r="D178" s="39">
        <v>5</v>
      </c>
      <c r="E178" s="41">
        <v>30</v>
      </c>
      <c r="F178" s="41"/>
      <c r="G178" s="41"/>
      <c r="H178" s="41">
        <f t="shared" si="14"/>
        <v>-5</v>
      </c>
      <c r="I178" s="41">
        <f t="shared" si="14"/>
        <v>-30</v>
      </c>
    </row>
    <row r="179" spans="1:9" s="43" customFormat="1" ht="40.5" x14ac:dyDescent="0.25">
      <c r="A179" s="39">
        <v>71</v>
      </c>
      <c r="B179" s="55" t="s">
        <v>169</v>
      </c>
      <c r="C179" s="39" t="s">
        <v>16</v>
      </c>
      <c r="D179" s="39">
        <v>25</v>
      </c>
      <c r="E179" s="41">
        <v>150</v>
      </c>
      <c r="F179" s="41"/>
      <c r="G179" s="41"/>
      <c r="H179" s="41">
        <f t="shared" si="14"/>
        <v>-25</v>
      </c>
      <c r="I179" s="41">
        <f t="shared" si="14"/>
        <v>-150</v>
      </c>
    </row>
    <row r="180" spans="1:9" s="43" customFormat="1" ht="27" x14ac:dyDescent="0.25">
      <c r="A180" s="39">
        <v>72</v>
      </c>
      <c r="B180" s="55" t="s">
        <v>170</v>
      </c>
      <c r="C180" s="39" t="s">
        <v>16</v>
      </c>
      <c r="D180" s="39">
        <v>10</v>
      </c>
      <c r="E180" s="41">
        <v>60</v>
      </c>
      <c r="F180" s="41"/>
      <c r="G180" s="41"/>
      <c r="H180" s="41">
        <f t="shared" si="14"/>
        <v>-10</v>
      </c>
      <c r="I180" s="41">
        <f t="shared" si="14"/>
        <v>-60</v>
      </c>
    </row>
    <row r="181" spans="1:9" s="43" customFormat="1" ht="40.5" x14ac:dyDescent="0.25">
      <c r="A181" s="39">
        <v>73</v>
      </c>
      <c r="B181" s="55" t="s">
        <v>418</v>
      </c>
      <c r="C181" s="39" t="s">
        <v>16</v>
      </c>
      <c r="D181" s="39"/>
      <c r="E181" s="41">
        <v>0</v>
      </c>
      <c r="F181" s="41"/>
      <c r="G181" s="41"/>
      <c r="H181" s="41">
        <f t="shared" si="14"/>
        <v>0</v>
      </c>
      <c r="I181" s="41">
        <f t="shared" si="14"/>
        <v>0</v>
      </c>
    </row>
    <row r="182" spans="1:9" s="43" customFormat="1" ht="27" x14ac:dyDescent="0.25">
      <c r="A182" s="39">
        <v>74</v>
      </c>
      <c r="B182" s="55" t="s">
        <v>419</v>
      </c>
      <c r="C182" s="39" t="s">
        <v>16</v>
      </c>
      <c r="D182" s="39"/>
      <c r="E182" s="41">
        <v>0</v>
      </c>
      <c r="F182" s="41"/>
      <c r="G182" s="41"/>
      <c r="H182" s="41">
        <f t="shared" si="14"/>
        <v>0</v>
      </c>
      <c r="I182" s="41">
        <f t="shared" si="14"/>
        <v>0</v>
      </c>
    </row>
    <row r="183" spans="1:9" s="43" customFormat="1" ht="27" x14ac:dyDescent="0.25">
      <c r="A183" s="39">
        <v>75</v>
      </c>
      <c r="B183" s="55" t="s">
        <v>420</v>
      </c>
      <c r="C183" s="39" t="s">
        <v>16</v>
      </c>
      <c r="D183" s="39"/>
      <c r="E183" s="41">
        <v>0</v>
      </c>
      <c r="F183" s="41"/>
      <c r="G183" s="41"/>
      <c r="H183" s="41">
        <f t="shared" si="14"/>
        <v>0</v>
      </c>
      <c r="I183" s="41">
        <f t="shared" si="14"/>
        <v>0</v>
      </c>
    </row>
    <row r="184" spans="1:9" s="43" customFormat="1" ht="54" x14ac:dyDescent="0.25">
      <c r="A184" s="39">
        <v>76</v>
      </c>
      <c r="B184" s="55" t="s">
        <v>421</v>
      </c>
      <c r="C184" s="39" t="s">
        <v>16</v>
      </c>
      <c r="D184" s="39"/>
      <c r="E184" s="41">
        <v>0</v>
      </c>
      <c r="F184" s="41"/>
      <c r="G184" s="41"/>
      <c r="H184" s="41">
        <f t="shared" si="14"/>
        <v>0</v>
      </c>
      <c r="I184" s="41">
        <f t="shared" si="14"/>
        <v>0</v>
      </c>
    </row>
    <row r="185" spans="1:9" s="43" customFormat="1" ht="27" x14ac:dyDescent="0.25">
      <c r="A185" s="39">
        <v>77</v>
      </c>
      <c r="B185" s="55" t="s">
        <v>172</v>
      </c>
      <c r="C185" s="39" t="s">
        <v>16</v>
      </c>
      <c r="D185" s="39">
        <v>1</v>
      </c>
      <c r="E185" s="41">
        <v>12.1</v>
      </c>
      <c r="F185" s="41"/>
      <c r="G185" s="41"/>
      <c r="H185" s="41">
        <f t="shared" si="14"/>
        <v>-1</v>
      </c>
      <c r="I185" s="41">
        <f t="shared" si="14"/>
        <v>-12.1</v>
      </c>
    </row>
    <row r="186" spans="1:9" s="43" customFormat="1" ht="27" x14ac:dyDescent="0.25">
      <c r="A186" s="39">
        <v>78</v>
      </c>
      <c r="B186" s="55" t="s">
        <v>173</v>
      </c>
      <c r="C186" s="39" t="s">
        <v>16</v>
      </c>
      <c r="D186" s="39">
        <v>2</v>
      </c>
      <c r="E186" s="41">
        <v>31.4</v>
      </c>
      <c r="F186" s="41"/>
      <c r="G186" s="41"/>
      <c r="H186" s="41">
        <f t="shared" si="14"/>
        <v>-2</v>
      </c>
      <c r="I186" s="41">
        <f t="shared" si="14"/>
        <v>-31.4</v>
      </c>
    </row>
    <row r="187" spans="1:9" s="43" customFormat="1" ht="27" x14ac:dyDescent="0.25">
      <c r="A187" s="39">
        <v>79</v>
      </c>
      <c r="B187" s="55" t="s">
        <v>422</v>
      </c>
      <c r="C187" s="39" t="s">
        <v>16</v>
      </c>
      <c r="D187" s="39"/>
      <c r="E187" s="41">
        <v>0</v>
      </c>
      <c r="F187" s="41"/>
      <c r="G187" s="41"/>
      <c r="H187" s="41">
        <f t="shared" si="14"/>
        <v>0</v>
      </c>
      <c r="I187" s="41">
        <f t="shared" si="14"/>
        <v>0</v>
      </c>
    </row>
    <row r="188" spans="1:9" s="43" customFormat="1" ht="27" x14ac:dyDescent="0.25">
      <c r="A188" s="39">
        <v>80</v>
      </c>
      <c r="B188" s="55" t="s">
        <v>174</v>
      </c>
      <c r="C188" s="39" t="s">
        <v>16</v>
      </c>
      <c r="D188" s="39"/>
      <c r="E188" s="41">
        <v>0</v>
      </c>
      <c r="F188" s="41"/>
      <c r="G188" s="41"/>
      <c r="H188" s="41">
        <f t="shared" si="14"/>
        <v>0</v>
      </c>
      <c r="I188" s="41">
        <f t="shared" si="14"/>
        <v>0</v>
      </c>
    </row>
    <row r="189" spans="1:9" s="43" customFormat="1" ht="27" x14ac:dyDescent="0.25">
      <c r="A189" s="39">
        <v>81</v>
      </c>
      <c r="B189" s="55" t="s">
        <v>175</v>
      </c>
      <c r="C189" s="39" t="s">
        <v>16</v>
      </c>
      <c r="D189" s="39">
        <v>3</v>
      </c>
      <c r="E189" s="41">
        <v>18</v>
      </c>
      <c r="F189" s="41"/>
      <c r="G189" s="41"/>
      <c r="H189" s="41">
        <f t="shared" si="14"/>
        <v>-3</v>
      </c>
      <c r="I189" s="41">
        <f t="shared" si="14"/>
        <v>-18</v>
      </c>
    </row>
    <row r="190" spans="1:9" s="43" customFormat="1" ht="27" x14ac:dyDescent="0.25">
      <c r="A190" s="39">
        <v>82</v>
      </c>
      <c r="B190" s="55" t="s">
        <v>423</v>
      </c>
      <c r="C190" s="39" t="s">
        <v>16</v>
      </c>
      <c r="D190" s="39"/>
      <c r="E190" s="41">
        <v>0</v>
      </c>
      <c r="F190" s="41"/>
      <c r="G190" s="41"/>
      <c r="H190" s="41">
        <f t="shared" si="14"/>
        <v>0</v>
      </c>
      <c r="I190" s="41">
        <f t="shared" si="14"/>
        <v>0</v>
      </c>
    </row>
    <row r="191" spans="1:9" s="43" customFormat="1" x14ac:dyDescent="0.25">
      <c r="A191" s="39">
        <v>83</v>
      </c>
      <c r="B191" s="55" t="s">
        <v>176</v>
      </c>
      <c r="C191" s="39" t="s">
        <v>16</v>
      </c>
      <c r="D191" s="39"/>
      <c r="E191" s="41">
        <v>0</v>
      </c>
      <c r="F191" s="41"/>
      <c r="G191" s="41"/>
      <c r="H191" s="41">
        <f t="shared" si="14"/>
        <v>0</v>
      </c>
      <c r="I191" s="41">
        <f t="shared" si="14"/>
        <v>0</v>
      </c>
    </row>
    <row r="192" spans="1:9" s="43" customFormat="1" ht="27" x14ac:dyDescent="0.25">
      <c r="A192" s="39">
        <v>84</v>
      </c>
      <c r="B192" s="55" t="s">
        <v>424</v>
      </c>
      <c r="C192" s="39" t="s">
        <v>16</v>
      </c>
      <c r="D192" s="39"/>
      <c r="E192" s="41">
        <v>0</v>
      </c>
      <c r="F192" s="41"/>
      <c r="G192" s="41"/>
      <c r="H192" s="41">
        <f t="shared" si="14"/>
        <v>0</v>
      </c>
      <c r="I192" s="41">
        <f t="shared" si="14"/>
        <v>0</v>
      </c>
    </row>
    <row r="193" spans="1:9" s="43" customFormat="1" ht="27" x14ac:dyDescent="0.25">
      <c r="A193" s="39">
        <v>85</v>
      </c>
      <c r="B193" s="55" t="s">
        <v>425</v>
      </c>
      <c r="C193" s="39" t="s">
        <v>16</v>
      </c>
      <c r="D193" s="39"/>
      <c r="E193" s="41">
        <v>0</v>
      </c>
      <c r="F193" s="41"/>
      <c r="G193" s="41"/>
      <c r="H193" s="41">
        <f t="shared" si="14"/>
        <v>0</v>
      </c>
      <c r="I193" s="41">
        <f t="shared" si="14"/>
        <v>0</v>
      </c>
    </row>
    <row r="194" spans="1:9" s="43" customFormat="1" ht="27" x14ac:dyDescent="0.25">
      <c r="A194" s="39">
        <v>86</v>
      </c>
      <c r="B194" s="55" t="s">
        <v>177</v>
      </c>
      <c r="C194" s="39" t="s">
        <v>16</v>
      </c>
      <c r="D194" s="39"/>
      <c r="E194" s="41">
        <v>0</v>
      </c>
      <c r="F194" s="41"/>
      <c r="G194" s="41"/>
      <c r="H194" s="41">
        <f t="shared" si="14"/>
        <v>0</v>
      </c>
      <c r="I194" s="41">
        <f t="shared" si="14"/>
        <v>0</v>
      </c>
    </row>
    <row r="195" spans="1:9" s="43" customFormat="1" ht="27" x14ac:dyDescent="0.25">
      <c r="A195" s="39">
        <v>87</v>
      </c>
      <c r="B195" s="55" t="s">
        <v>178</v>
      </c>
      <c r="C195" s="39" t="s">
        <v>16</v>
      </c>
      <c r="D195" s="39"/>
      <c r="E195" s="41">
        <v>0</v>
      </c>
      <c r="F195" s="41"/>
      <c r="G195" s="41"/>
      <c r="H195" s="41">
        <f t="shared" si="14"/>
        <v>0</v>
      </c>
      <c r="I195" s="41">
        <f t="shared" si="14"/>
        <v>0</v>
      </c>
    </row>
    <row r="196" spans="1:9" s="43" customFormat="1" ht="27" x14ac:dyDescent="0.25">
      <c r="A196" s="39">
        <v>88</v>
      </c>
      <c r="B196" s="55" t="s">
        <v>179</v>
      </c>
      <c r="C196" s="39" t="s">
        <v>16</v>
      </c>
      <c r="D196" s="39"/>
      <c r="E196" s="41">
        <v>0</v>
      </c>
      <c r="F196" s="41"/>
      <c r="G196" s="41"/>
      <c r="H196" s="41">
        <f t="shared" si="14"/>
        <v>0</v>
      </c>
      <c r="I196" s="41">
        <f t="shared" si="14"/>
        <v>0</v>
      </c>
    </row>
    <row r="197" spans="1:9" s="43" customFormat="1" ht="27" x14ac:dyDescent="0.25">
      <c r="A197" s="39">
        <v>89</v>
      </c>
      <c r="B197" s="55" t="s">
        <v>180</v>
      </c>
      <c r="C197" s="39" t="s">
        <v>16</v>
      </c>
      <c r="D197" s="39"/>
      <c r="E197" s="41">
        <v>0</v>
      </c>
      <c r="F197" s="41"/>
      <c r="G197" s="41"/>
      <c r="H197" s="41">
        <f t="shared" si="14"/>
        <v>0</v>
      </c>
      <c r="I197" s="41">
        <f t="shared" si="14"/>
        <v>0</v>
      </c>
    </row>
    <row r="198" spans="1:9" s="43" customFormat="1" ht="27" x14ac:dyDescent="0.25">
      <c r="A198" s="39">
        <v>90</v>
      </c>
      <c r="B198" s="55" t="s">
        <v>181</v>
      </c>
      <c r="C198" s="39" t="s">
        <v>16</v>
      </c>
      <c r="D198" s="39"/>
      <c r="E198" s="41">
        <v>0</v>
      </c>
      <c r="F198" s="41"/>
      <c r="G198" s="41"/>
      <c r="H198" s="41">
        <f t="shared" si="14"/>
        <v>0</v>
      </c>
      <c r="I198" s="41">
        <f t="shared" si="14"/>
        <v>0</v>
      </c>
    </row>
    <row r="199" spans="1:9" s="43" customFormat="1" ht="54" x14ac:dyDescent="0.25">
      <c r="A199" s="39">
        <v>91</v>
      </c>
      <c r="B199" s="55" t="s">
        <v>182</v>
      </c>
      <c r="C199" s="39" t="s">
        <v>16</v>
      </c>
      <c r="D199" s="39"/>
      <c r="E199" s="41">
        <v>0</v>
      </c>
      <c r="F199" s="41"/>
      <c r="G199" s="41"/>
      <c r="H199" s="41">
        <f t="shared" si="14"/>
        <v>0</v>
      </c>
      <c r="I199" s="41">
        <f t="shared" si="14"/>
        <v>0</v>
      </c>
    </row>
    <row r="200" spans="1:9" s="43" customFormat="1" ht="40.5" x14ac:dyDescent="0.25">
      <c r="A200" s="39">
        <v>92</v>
      </c>
      <c r="B200" s="55" t="s">
        <v>183</v>
      </c>
      <c r="C200" s="39" t="s">
        <v>16</v>
      </c>
      <c r="D200" s="39"/>
      <c r="E200" s="41">
        <v>0</v>
      </c>
      <c r="F200" s="41"/>
      <c r="G200" s="41"/>
      <c r="H200" s="41">
        <f t="shared" si="14"/>
        <v>0</v>
      </c>
      <c r="I200" s="41">
        <f t="shared" si="14"/>
        <v>0</v>
      </c>
    </row>
    <row r="201" spans="1:9" s="43" customFormat="1" ht="27" x14ac:dyDescent="0.25">
      <c r="A201" s="39">
        <v>93</v>
      </c>
      <c r="B201" s="55" t="s">
        <v>184</v>
      </c>
      <c r="C201" s="39" t="s">
        <v>16</v>
      </c>
      <c r="D201" s="39"/>
      <c r="E201" s="41">
        <v>0</v>
      </c>
      <c r="F201" s="41"/>
      <c r="G201" s="41"/>
      <c r="H201" s="41">
        <f t="shared" si="14"/>
        <v>0</v>
      </c>
      <c r="I201" s="41">
        <f t="shared" si="14"/>
        <v>0</v>
      </c>
    </row>
    <row r="202" spans="1:9" s="43" customFormat="1" ht="40.5" x14ac:dyDescent="0.25">
      <c r="A202" s="39">
        <v>94</v>
      </c>
      <c r="B202" s="55" t="s">
        <v>185</v>
      </c>
      <c r="C202" s="39" t="s">
        <v>16</v>
      </c>
      <c r="D202" s="39">
        <v>3</v>
      </c>
      <c r="E202" s="41">
        <v>1.5</v>
      </c>
      <c r="F202" s="41"/>
      <c r="G202" s="41"/>
      <c r="H202" s="41">
        <f t="shared" si="14"/>
        <v>-3</v>
      </c>
      <c r="I202" s="41">
        <f t="shared" si="14"/>
        <v>-1.5</v>
      </c>
    </row>
    <row r="203" spans="1:9" s="43" customFormat="1" ht="27" x14ac:dyDescent="0.25">
      <c r="A203" s="39">
        <v>95</v>
      </c>
      <c r="B203" s="55" t="s">
        <v>186</v>
      </c>
      <c r="C203" s="39" t="s">
        <v>16</v>
      </c>
      <c r="D203" s="39">
        <v>2</v>
      </c>
      <c r="E203" s="41">
        <v>3.4</v>
      </c>
      <c r="F203" s="41"/>
      <c r="G203" s="41"/>
      <c r="H203" s="41">
        <f t="shared" si="14"/>
        <v>-2</v>
      </c>
      <c r="I203" s="41">
        <f t="shared" si="14"/>
        <v>-3.4</v>
      </c>
    </row>
    <row r="204" spans="1:9" s="43" customFormat="1" ht="27" x14ac:dyDescent="0.25">
      <c r="A204" s="39">
        <v>96</v>
      </c>
      <c r="B204" s="55" t="s">
        <v>187</v>
      </c>
      <c r="C204" s="39" t="s">
        <v>16</v>
      </c>
      <c r="D204" s="39"/>
      <c r="E204" s="41">
        <v>0</v>
      </c>
      <c r="F204" s="41"/>
      <c r="G204" s="41"/>
      <c r="H204" s="41">
        <f t="shared" si="14"/>
        <v>0</v>
      </c>
      <c r="I204" s="41">
        <f t="shared" si="14"/>
        <v>0</v>
      </c>
    </row>
    <row r="205" spans="1:9" s="43" customFormat="1" ht="27" x14ac:dyDescent="0.25">
      <c r="A205" s="39">
        <v>97</v>
      </c>
      <c r="B205" s="55" t="s">
        <v>188</v>
      </c>
      <c r="C205" s="39" t="s">
        <v>16</v>
      </c>
      <c r="D205" s="39">
        <v>1</v>
      </c>
      <c r="E205" s="41">
        <v>2.7</v>
      </c>
      <c r="F205" s="41"/>
      <c r="G205" s="41"/>
      <c r="H205" s="41">
        <f t="shared" si="14"/>
        <v>-1</v>
      </c>
      <c r="I205" s="41">
        <f t="shared" si="14"/>
        <v>-2.7</v>
      </c>
    </row>
    <row r="206" spans="1:9" s="43" customFormat="1" ht="27" x14ac:dyDescent="0.25">
      <c r="A206" s="39">
        <v>98</v>
      </c>
      <c r="B206" s="55" t="s">
        <v>189</v>
      </c>
      <c r="C206" s="39" t="s">
        <v>16</v>
      </c>
      <c r="D206" s="39">
        <v>2</v>
      </c>
      <c r="E206" s="41">
        <v>1.2</v>
      </c>
      <c r="F206" s="41"/>
      <c r="G206" s="41"/>
      <c r="H206" s="41">
        <f t="shared" si="14"/>
        <v>-2</v>
      </c>
      <c r="I206" s="41">
        <f t="shared" si="14"/>
        <v>-1.2</v>
      </c>
    </row>
    <row r="207" spans="1:9" s="43" customFormat="1" ht="27" x14ac:dyDescent="0.25">
      <c r="A207" s="39">
        <v>99</v>
      </c>
      <c r="B207" s="55" t="s">
        <v>190</v>
      </c>
      <c r="C207" s="39" t="s">
        <v>16</v>
      </c>
      <c r="D207" s="39"/>
      <c r="E207" s="41">
        <v>0</v>
      </c>
      <c r="F207" s="41"/>
      <c r="G207" s="41"/>
      <c r="H207" s="41">
        <f t="shared" si="14"/>
        <v>0</v>
      </c>
      <c r="I207" s="41">
        <f t="shared" si="14"/>
        <v>0</v>
      </c>
    </row>
    <row r="208" spans="1:9" s="43" customFormat="1" ht="27" x14ac:dyDescent="0.25">
      <c r="A208" s="39">
        <v>100</v>
      </c>
      <c r="B208" s="55" t="s">
        <v>191</v>
      </c>
      <c r="C208" s="39" t="s">
        <v>16</v>
      </c>
      <c r="D208" s="39"/>
      <c r="E208" s="41">
        <v>0</v>
      </c>
      <c r="F208" s="41"/>
      <c r="G208" s="41"/>
      <c r="H208" s="41">
        <f t="shared" si="14"/>
        <v>0</v>
      </c>
      <c r="I208" s="41">
        <f t="shared" si="14"/>
        <v>0</v>
      </c>
    </row>
    <row r="209" spans="1:9" s="43" customFormat="1" ht="27" x14ac:dyDescent="0.25">
      <c r="A209" s="39">
        <v>101</v>
      </c>
      <c r="B209" s="55" t="s">
        <v>192</v>
      </c>
      <c r="C209" s="39" t="s">
        <v>16</v>
      </c>
      <c r="D209" s="39"/>
      <c r="E209" s="41">
        <v>0</v>
      </c>
      <c r="F209" s="41"/>
      <c r="G209" s="41"/>
      <c r="H209" s="41">
        <f t="shared" si="14"/>
        <v>0</v>
      </c>
      <c r="I209" s="41">
        <f t="shared" si="14"/>
        <v>0</v>
      </c>
    </row>
    <row r="210" spans="1:9" s="43" customFormat="1" ht="27" x14ac:dyDescent="0.25">
      <c r="A210" s="39">
        <v>102</v>
      </c>
      <c r="B210" s="55" t="s">
        <v>193</v>
      </c>
      <c r="C210" s="39" t="s">
        <v>16</v>
      </c>
      <c r="D210" s="39"/>
      <c r="E210" s="41">
        <v>0</v>
      </c>
      <c r="F210" s="41"/>
      <c r="G210" s="41"/>
      <c r="H210" s="41">
        <f t="shared" si="14"/>
        <v>0</v>
      </c>
      <c r="I210" s="41">
        <f t="shared" si="14"/>
        <v>0</v>
      </c>
    </row>
    <row r="211" spans="1:9" s="43" customFormat="1" ht="27" x14ac:dyDescent="0.25">
      <c r="A211" s="39">
        <v>103</v>
      </c>
      <c r="B211" s="55" t="s">
        <v>194</v>
      </c>
      <c r="C211" s="39" t="s">
        <v>16</v>
      </c>
      <c r="D211" s="39">
        <v>1</v>
      </c>
      <c r="E211" s="41">
        <v>2.7</v>
      </c>
      <c r="F211" s="41"/>
      <c r="G211" s="41"/>
      <c r="H211" s="41">
        <f t="shared" si="14"/>
        <v>-1</v>
      </c>
      <c r="I211" s="41">
        <f t="shared" si="14"/>
        <v>-2.7</v>
      </c>
    </row>
    <row r="212" spans="1:9" s="43" customFormat="1" ht="54" x14ac:dyDescent="0.25">
      <c r="A212" s="39">
        <v>104</v>
      </c>
      <c r="B212" s="55" t="s">
        <v>195</v>
      </c>
      <c r="C212" s="39" t="s">
        <v>16</v>
      </c>
      <c r="D212" s="39"/>
      <c r="E212" s="41">
        <v>0</v>
      </c>
      <c r="F212" s="41"/>
      <c r="G212" s="41"/>
      <c r="H212" s="41">
        <f t="shared" si="14"/>
        <v>0</v>
      </c>
      <c r="I212" s="41">
        <f t="shared" si="14"/>
        <v>0</v>
      </c>
    </row>
    <row r="213" spans="1:9" s="43" customFormat="1" ht="27" x14ac:dyDescent="0.25">
      <c r="A213" s="39">
        <v>105</v>
      </c>
      <c r="B213" s="55" t="s">
        <v>196</v>
      </c>
      <c r="C213" s="39" t="s">
        <v>16</v>
      </c>
      <c r="D213" s="39"/>
      <c r="E213" s="41">
        <v>0</v>
      </c>
      <c r="F213" s="41"/>
      <c r="G213" s="41"/>
      <c r="H213" s="41">
        <f t="shared" si="14"/>
        <v>0</v>
      </c>
      <c r="I213" s="41">
        <f t="shared" si="14"/>
        <v>0</v>
      </c>
    </row>
    <row r="214" spans="1:9" s="43" customFormat="1" ht="27" x14ac:dyDescent="0.25">
      <c r="A214" s="39">
        <v>106</v>
      </c>
      <c r="B214" s="55" t="s">
        <v>197</v>
      </c>
      <c r="C214" s="39" t="s">
        <v>16</v>
      </c>
      <c r="D214" s="39"/>
      <c r="E214" s="41">
        <v>0</v>
      </c>
      <c r="F214" s="41"/>
      <c r="G214" s="41"/>
      <c r="H214" s="41">
        <f t="shared" si="14"/>
        <v>0</v>
      </c>
      <c r="I214" s="41">
        <f t="shared" si="14"/>
        <v>0</v>
      </c>
    </row>
    <row r="215" spans="1:9" s="43" customFormat="1" ht="27" x14ac:dyDescent="0.25">
      <c r="A215" s="39">
        <v>107</v>
      </c>
      <c r="B215" s="55" t="s">
        <v>198</v>
      </c>
      <c r="C215" s="39" t="s">
        <v>16</v>
      </c>
      <c r="D215" s="39"/>
      <c r="E215" s="41">
        <v>0</v>
      </c>
      <c r="F215" s="41"/>
      <c r="G215" s="41"/>
      <c r="H215" s="41">
        <f t="shared" si="14"/>
        <v>0</v>
      </c>
      <c r="I215" s="41">
        <f t="shared" si="14"/>
        <v>0</v>
      </c>
    </row>
    <row r="216" spans="1:9" s="43" customFormat="1" ht="40.5" x14ac:dyDescent="0.25">
      <c r="A216" s="39">
        <v>108</v>
      </c>
      <c r="B216" s="55" t="s">
        <v>199</v>
      </c>
      <c r="C216" s="39" t="s">
        <v>16</v>
      </c>
      <c r="D216" s="39"/>
      <c r="E216" s="41">
        <v>0</v>
      </c>
      <c r="F216" s="41"/>
      <c r="G216" s="41"/>
      <c r="H216" s="41">
        <f t="shared" si="14"/>
        <v>0</v>
      </c>
      <c r="I216" s="41">
        <f t="shared" si="14"/>
        <v>0</v>
      </c>
    </row>
    <row r="217" spans="1:9" s="43" customFormat="1" ht="27" x14ac:dyDescent="0.25">
      <c r="A217" s="39">
        <v>109</v>
      </c>
      <c r="B217" s="55" t="s">
        <v>200</v>
      </c>
      <c r="C217" s="39" t="s">
        <v>16</v>
      </c>
      <c r="D217" s="39"/>
      <c r="E217" s="41">
        <v>0</v>
      </c>
      <c r="F217" s="41"/>
      <c r="G217" s="41"/>
      <c r="H217" s="41">
        <f t="shared" si="14"/>
        <v>0</v>
      </c>
      <c r="I217" s="41">
        <f t="shared" si="14"/>
        <v>0</v>
      </c>
    </row>
    <row r="218" spans="1:9" s="43" customFormat="1" ht="54" x14ac:dyDescent="0.25">
      <c r="A218" s="39">
        <v>110</v>
      </c>
      <c r="B218" s="55" t="s">
        <v>201</v>
      </c>
      <c r="C218" s="39" t="s">
        <v>16</v>
      </c>
      <c r="D218" s="39"/>
      <c r="E218" s="41">
        <v>0</v>
      </c>
      <c r="F218" s="41"/>
      <c r="G218" s="41"/>
      <c r="H218" s="41">
        <f t="shared" si="14"/>
        <v>0</v>
      </c>
      <c r="I218" s="41">
        <f t="shared" si="14"/>
        <v>0</v>
      </c>
    </row>
    <row r="219" spans="1:9" s="43" customFormat="1" ht="27" x14ac:dyDescent="0.25">
      <c r="A219" s="39">
        <v>111</v>
      </c>
      <c r="B219" s="55" t="s">
        <v>202</v>
      </c>
      <c r="C219" s="39" t="s">
        <v>16</v>
      </c>
      <c r="D219" s="39"/>
      <c r="E219" s="41">
        <v>0</v>
      </c>
      <c r="F219" s="41"/>
      <c r="G219" s="41"/>
      <c r="H219" s="41">
        <f t="shared" si="14"/>
        <v>0</v>
      </c>
      <c r="I219" s="41">
        <f t="shared" si="14"/>
        <v>0</v>
      </c>
    </row>
    <row r="220" spans="1:9" s="43" customFormat="1" ht="40.5" x14ac:dyDescent="0.25">
      <c r="A220" s="39">
        <v>112</v>
      </c>
      <c r="B220" s="55" t="s">
        <v>203</v>
      </c>
      <c r="C220" s="39" t="s">
        <v>16</v>
      </c>
      <c r="D220" s="39"/>
      <c r="E220" s="41">
        <v>0</v>
      </c>
      <c r="F220" s="41"/>
      <c r="G220" s="41"/>
      <c r="H220" s="41">
        <f t="shared" si="14"/>
        <v>0</v>
      </c>
      <c r="I220" s="41">
        <f t="shared" si="14"/>
        <v>0</v>
      </c>
    </row>
    <row r="221" spans="1:9" s="43" customFormat="1" ht="40.5" x14ac:dyDescent="0.25">
      <c r="A221" s="39">
        <v>113</v>
      </c>
      <c r="B221" s="55" t="s">
        <v>204</v>
      </c>
      <c r="C221" s="39" t="s">
        <v>16</v>
      </c>
      <c r="D221" s="39"/>
      <c r="E221" s="41">
        <v>0</v>
      </c>
      <c r="F221" s="41"/>
      <c r="G221" s="41"/>
      <c r="H221" s="41">
        <f t="shared" si="14"/>
        <v>0</v>
      </c>
      <c r="I221" s="41">
        <f t="shared" si="14"/>
        <v>0</v>
      </c>
    </row>
    <row r="222" spans="1:9" s="43" customFormat="1" ht="27" x14ac:dyDescent="0.25">
      <c r="A222" s="39">
        <v>114</v>
      </c>
      <c r="B222" s="55" t="s">
        <v>205</v>
      </c>
      <c r="C222" s="39" t="s">
        <v>16</v>
      </c>
      <c r="D222" s="39"/>
      <c r="E222" s="41">
        <v>0</v>
      </c>
      <c r="F222" s="41"/>
      <c r="G222" s="41"/>
      <c r="H222" s="41">
        <f t="shared" si="14"/>
        <v>0</v>
      </c>
      <c r="I222" s="41">
        <f t="shared" si="14"/>
        <v>0</v>
      </c>
    </row>
    <row r="223" spans="1:9" s="43" customFormat="1" ht="27" x14ac:dyDescent="0.25">
      <c r="A223" s="39">
        <v>115</v>
      </c>
      <c r="B223" s="55" t="s">
        <v>206</v>
      </c>
      <c r="C223" s="39" t="s">
        <v>16</v>
      </c>
      <c r="D223" s="39"/>
      <c r="E223" s="41">
        <v>0</v>
      </c>
      <c r="F223" s="41"/>
      <c r="G223" s="41"/>
      <c r="H223" s="41">
        <f t="shared" si="14"/>
        <v>0</v>
      </c>
      <c r="I223" s="41">
        <f t="shared" si="14"/>
        <v>0</v>
      </c>
    </row>
    <row r="224" spans="1:9" s="43" customFormat="1" ht="27" x14ac:dyDescent="0.25">
      <c r="A224" s="39">
        <v>116</v>
      </c>
      <c r="B224" s="55" t="s">
        <v>207</v>
      </c>
      <c r="C224" s="39" t="s">
        <v>16</v>
      </c>
      <c r="D224" s="39"/>
      <c r="E224" s="41">
        <v>0</v>
      </c>
      <c r="F224" s="41"/>
      <c r="G224" s="41"/>
      <c r="H224" s="41">
        <f t="shared" si="14"/>
        <v>0</v>
      </c>
      <c r="I224" s="41">
        <f t="shared" si="14"/>
        <v>0</v>
      </c>
    </row>
    <row r="225" spans="1:9" s="43" customFormat="1" ht="27" x14ac:dyDescent="0.25">
      <c r="A225" s="39">
        <v>117</v>
      </c>
      <c r="B225" s="55" t="s">
        <v>208</v>
      </c>
      <c r="C225" s="39" t="s">
        <v>16</v>
      </c>
      <c r="D225" s="39"/>
      <c r="E225" s="41">
        <v>0</v>
      </c>
      <c r="F225" s="41"/>
      <c r="G225" s="41"/>
      <c r="H225" s="41">
        <f t="shared" si="14"/>
        <v>0</v>
      </c>
      <c r="I225" s="41">
        <f t="shared" si="14"/>
        <v>0</v>
      </c>
    </row>
    <row r="226" spans="1:9" s="43" customFormat="1" ht="40.5" x14ac:dyDescent="0.25">
      <c r="A226" s="39">
        <v>118</v>
      </c>
      <c r="B226" s="55" t="s">
        <v>209</v>
      </c>
      <c r="C226" s="39" t="s">
        <v>16</v>
      </c>
      <c r="D226" s="39"/>
      <c r="E226" s="41">
        <v>0</v>
      </c>
      <c r="F226" s="41"/>
      <c r="G226" s="41"/>
      <c r="H226" s="41">
        <f t="shared" si="14"/>
        <v>0</v>
      </c>
      <c r="I226" s="41">
        <f t="shared" si="14"/>
        <v>0</v>
      </c>
    </row>
    <row r="227" spans="1:9" s="43" customFormat="1" ht="27" x14ac:dyDescent="0.25">
      <c r="A227" s="39">
        <v>119</v>
      </c>
      <c r="B227" s="55" t="s">
        <v>210</v>
      </c>
      <c r="C227" s="39" t="s">
        <v>16</v>
      </c>
      <c r="D227" s="39"/>
      <c r="E227" s="41">
        <v>0</v>
      </c>
      <c r="F227" s="41"/>
      <c r="G227" s="41"/>
      <c r="H227" s="41">
        <f t="shared" si="14"/>
        <v>0</v>
      </c>
      <c r="I227" s="41">
        <f t="shared" si="14"/>
        <v>0</v>
      </c>
    </row>
    <row r="228" spans="1:9" s="43" customFormat="1" ht="54" x14ac:dyDescent="0.25">
      <c r="A228" s="39">
        <v>120</v>
      </c>
      <c r="B228" s="55" t="s">
        <v>211</v>
      </c>
      <c r="C228" s="39" t="s">
        <v>16</v>
      </c>
      <c r="D228" s="39"/>
      <c r="E228" s="41">
        <v>0</v>
      </c>
      <c r="F228" s="41"/>
      <c r="G228" s="41"/>
      <c r="H228" s="41">
        <f t="shared" si="14"/>
        <v>0</v>
      </c>
      <c r="I228" s="41">
        <f t="shared" si="14"/>
        <v>0</v>
      </c>
    </row>
    <row r="229" spans="1:9" s="43" customFormat="1" ht="27" x14ac:dyDescent="0.25">
      <c r="A229" s="39">
        <v>121</v>
      </c>
      <c r="B229" s="55" t="s">
        <v>212</v>
      </c>
      <c r="C229" s="39" t="s">
        <v>16</v>
      </c>
      <c r="D229" s="39"/>
      <c r="E229" s="41">
        <v>0</v>
      </c>
      <c r="F229" s="41"/>
      <c r="G229" s="41"/>
      <c r="H229" s="41">
        <f t="shared" si="14"/>
        <v>0</v>
      </c>
      <c r="I229" s="41">
        <f t="shared" si="14"/>
        <v>0</v>
      </c>
    </row>
    <row r="230" spans="1:9" s="43" customFormat="1" ht="27" x14ac:dyDescent="0.25">
      <c r="A230" s="39">
        <v>122</v>
      </c>
      <c r="B230" s="55" t="s">
        <v>213</v>
      </c>
      <c r="C230" s="39" t="s">
        <v>16</v>
      </c>
      <c r="D230" s="39"/>
      <c r="E230" s="41">
        <v>0</v>
      </c>
      <c r="F230" s="41"/>
      <c r="G230" s="41"/>
      <c r="H230" s="41">
        <f t="shared" si="14"/>
        <v>0</v>
      </c>
      <c r="I230" s="41">
        <f t="shared" si="14"/>
        <v>0</v>
      </c>
    </row>
    <row r="231" spans="1:9" s="43" customFormat="1" ht="27" x14ac:dyDescent="0.25">
      <c r="A231" s="39">
        <v>123</v>
      </c>
      <c r="B231" s="55" t="s">
        <v>214</v>
      </c>
      <c r="C231" s="39" t="s">
        <v>16</v>
      </c>
      <c r="D231" s="39"/>
      <c r="E231" s="41">
        <v>0</v>
      </c>
      <c r="F231" s="41"/>
      <c r="G231" s="41"/>
      <c r="H231" s="41">
        <f t="shared" si="14"/>
        <v>0</v>
      </c>
      <c r="I231" s="41">
        <f t="shared" si="14"/>
        <v>0</v>
      </c>
    </row>
    <row r="232" spans="1:9" s="43" customFormat="1" ht="27" x14ac:dyDescent="0.25">
      <c r="A232" s="39">
        <v>124</v>
      </c>
      <c r="B232" s="55" t="s">
        <v>215</v>
      </c>
      <c r="C232" s="39" t="s">
        <v>16</v>
      </c>
      <c r="D232" s="39"/>
      <c r="E232" s="41">
        <v>0</v>
      </c>
      <c r="F232" s="41"/>
      <c r="G232" s="41"/>
      <c r="H232" s="41">
        <f t="shared" si="14"/>
        <v>0</v>
      </c>
      <c r="I232" s="41">
        <f t="shared" si="14"/>
        <v>0</v>
      </c>
    </row>
    <row r="233" spans="1:9" s="43" customFormat="1" ht="27" x14ac:dyDescent="0.25">
      <c r="A233" s="39">
        <v>125</v>
      </c>
      <c r="B233" s="55" t="s">
        <v>216</v>
      </c>
      <c r="C233" s="39" t="s">
        <v>16</v>
      </c>
      <c r="D233" s="39"/>
      <c r="E233" s="41">
        <v>0</v>
      </c>
      <c r="F233" s="41"/>
      <c r="G233" s="41"/>
      <c r="H233" s="41">
        <f t="shared" si="14"/>
        <v>0</v>
      </c>
      <c r="I233" s="41">
        <f t="shared" si="14"/>
        <v>0</v>
      </c>
    </row>
    <row r="234" spans="1:9" s="43" customFormat="1" ht="40.5" x14ac:dyDescent="0.25">
      <c r="A234" s="39">
        <v>126</v>
      </c>
      <c r="B234" s="55" t="s">
        <v>217</v>
      </c>
      <c r="C234" s="39" t="s">
        <v>16</v>
      </c>
      <c r="D234" s="39"/>
      <c r="E234" s="41">
        <v>0</v>
      </c>
      <c r="F234" s="41"/>
      <c r="G234" s="41"/>
      <c r="H234" s="41">
        <f t="shared" si="14"/>
        <v>0</v>
      </c>
      <c r="I234" s="41">
        <f t="shared" si="14"/>
        <v>0</v>
      </c>
    </row>
    <row r="235" spans="1:9" s="43" customFormat="1" ht="54" x14ac:dyDescent="0.25">
      <c r="A235" s="39">
        <v>127</v>
      </c>
      <c r="B235" s="55" t="s">
        <v>218</v>
      </c>
      <c r="C235" s="39" t="s">
        <v>16</v>
      </c>
      <c r="D235" s="39"/>
      <c r="E235" s="41">
        <v>0</v>
      </c>
      <c r="F235" s="41"/>
      <c r="G235" s="41"/>
      <c r="H235" s="41">
        <f t="shared" si="14"/>
        <v>0</v>
      </c>
      <c r="I235" s="41">
        <f t="shared" si="14"/>
        <v>0</v>
      </c>
    </row>
    <row r="236" spans="1:9" s="43" customFormat="1" ht="27" x14ac:dyDescent="0.25">
      <c r="A236" s="39">
        <v>128</v>
      </c>
      <c r="B236" s="55" t="s">
        <v>219</v>
      </c>
      <c r="C236" s="39" t="s">
        <v>16</v>
      </c>
      <c r="D236" s="39"/>
      <c r="E236" s="41">
        <v>0</v>
      </c>
      <c r="F236" s="41"/>
      <c r="G236" s="41"/>
      <c r="H236" s="41">
        <f t="shared" si="14"/>
        <v>0</v>
      </c>
      <c r="I236" s="41">
        <f t="shared" si="14"/>
        <v>0</v>
      </c>
    </row>
    <row r="237" spans="1:9" s="43" customFormat="1" ht="27" x14ac:dyDescent="0.25">
      <c r="A237" s="39">
        <v>129</v>
      </c>
      <c r="B237" s="55" t="s">
        <v>220</v>
      </c>
      <c r="C237" s="39" t="s">
        <v>16</v>
      </c>
      <c r="D237" s="39"/>
      <c r="E237" s="41">
        <v>0</v>
      </c>
      <c r="F237" s="41"/>
      <c r="G237" s="41"/>
      <c r="H237" s="41">
        <f t="shared" si="14"/>
        <v>0</v>
      </c>
      <c r="I237" s="41">
        <f t="shared" si="14"/>
        <v>0</v>
      </c>
    </row>
    <row r="238" spans="1:9" s="43" customFormat="1" ht="27" x14ac:dyDescent="0.25">
      <c r="A238" s="39">
        <v>130</v>
      </c>
      <c r="B238" s="55" t="s">
        <v>221</v>
      </c>
      <c r="C238" s="39" t="s">
        <v>16</v>
      </c>
      <c r="D238" s="39"/>
      <c r="E238" s="41">
        <v>0</v>
      </c>
      <c r="F238" s="41"/>
      <c r="G238" s="41"/>
      <c r="H238" s="41">
        <f t="shared" si="14"/>
        <v>0</v>
      </c>
      <c r="I238" s="41">
        <f t="shared" si="14"/>
        <v>0</v>
      </c>
    </row>
    <row r="239" spans="1:9" s="43" customFormat="1" x14ac:dyDescent="0.25">
      <c r="A239" s="39">
        <v>131</v>
      </c>
      <c r="B239" s="55" t="s">
        <v>222</v>
      </c>
      <c r="C239" s="39" t="s">
        <v>16</v>
      </c>
      <c r="D239" s="39"/>
      <c r="E239" s="41">
        <v>0</v>
      </c>
      <c r="F239" s="41"/>
      <c r="G239" s="41"/>
      <c r="H239" s="41">
        <f t="shared" si="14"/>
        <v>0</v>
      </c>
      <c r="I239" s="41">
        <f t="shared" si="14"/>
        <v>0</v>
      </c>
    </row>
    <row r="240" spans="1:9" s="43" customFormat="1" ht="40.5" x14ac:dyDescent="0.25">
      <c r="A240" s="39">
        <v>132</v>
      </c>
      <c r="B240" s="55" t="s">
        <v>223</v>
      </c>
      <c r="C240" s="39" t="s">
        <v>16</v>
      </c>
      <c r="D240" s="39"/>
      <c r="E240" s="41">
        <v>0</v>
      </c>
      <c r="F240" s="41"/>
      <c r="G240" s="41"/>
      <c r="H240" s="41">
        <f t="shared" si="14"/>
        <v>0</v>
      </c>
      <c r="I240" s="41">
        <f t="shared" si="14"/>
        <v>0</v>
      </c>
    </row>
    <row r="241" spans="1:9" s="43" customFormat="1" ht="27" x14ac:dyDescent="0.25">
      <c r="A241" s="39">
        <v>133</v>
      </c>
      <c r="B241" s="55" t="s">
        <v>224</v>
      </c>
      <c r="C241" s="39" t="s">
        <v>16</v>
      </c>
      <c r="D241" s="39"/>
      <c r="E241" s="41">
        <v>0</v>
      </c>
      <c r="F241" s="41"/>
      <c r="G241" s="41"/>
      <c r="H241" s="41">
        <f t="shared" si="14"/>
        <v>0</v>
      </c>
      <c r="I241" s="41">
        <f t="shared" si="14"/>
        <v>0</v>
      </c>
    </row>
    <row r="242" spans="1:9" s="43" customFormat="1" ht="27" x14ac:dyDescent="0.25">
      <c r="A242" s="39">
        <v>134</v>
      </c>
      <c r="B242" s="55" t="s">
        <v>225</v>
      </c>
      <c r="C242" s="39" t="s">
        <v>16</v>
      </c>
      <c r="D242" s="39"/>
      <c r="E242" s="41">
        <v>0</v>
      </c>
      <c r="F242" s="41"/>
      <c r="G242" s="41"/>
      <c r="H242" s="41">
        <f t="shared" si="14"/>
        <v>0</v>
      </c>
      <c r="I242" s="41">
        <f t="shared" si="14"/>
        <v>0</v>
      </c>
    </row>
    <row r="243" spans="1:9" s="43" customFormat="1" ht="27" x14ac:dyDescent="0.25">
      <c r="A243" s="39">
        <v>135</v>
      </c>
      <c r="B243" s="55" t="s">
        <v>226</v>
      </c>
      <c r="C243" s="39" t="s">
        <v>16</v>
      </c>
      <c r="D243" s="39"/>
      <c r="E243" s="41">
        <v>0</v>
      </c>
      <c r="F243" s="41"/>
      <c r="G243" s="41"/>
      <c r="H243" s="41">
        <f t="shared" si="14"/>
        <v>0</v>
      </c>
      <c r="I243" s="41">
        <f t="shared" si="14"/>
        <v>0</v>
      </c>
    </row>
    <row r="244" spans="1:9" s="43" customFormat="1" ht="27" x14ac:dyDescent="0.25">
      <c r="A244" s="39">
        <v>136</v>
      </c>
      <c r="B244" s="55" t="s">
        <v>227</v>
      </c>
      <c r="C244" s="39" t="s">
        <v>16</v>
      </c>
      <c r="D244" s="39"/>
      <c r="E244" s="41">
        <v>0</v>
      </c>
      <c r="F244" s="41"/>
      <c r="G244" s="41"/>
      <c r="H244" s="41">
        <f t="shared" si="14"/>
        <v>0</v>
      </c>
      <c r="I244" s="41">
        <f t="shared" si="14"/>
        <v>0</v>
      </c>
    </row>
    <row r="245" spans="1:9" s="43" customFormat="1" ht="27" x14ac:dyDescent="0.25">
      <c r="A245" s="39">
        <v>137</v>
      </c>
      <c r="B245" s="55" t="s">
        <v>228</v>
      </c>
      <c r="C245" s="39" t="s">
        <v>16</v>
      </c>
      <c r="D245" s="39"/>
      <c r="E245" s="41">
        <v>0</v>
      </c>
      <c r="F245" s="41"/>
      <c r="G245" s="41"/>
      <c r="H245" s="41">
        <f t="shared" si="14"/>
        <v>0</v>
      </c>
      <c r="I245" s="41">
        <f t="shared" si="14"/>
        <v>0</v>
      </c>
    </row>
    <row r="246" spans="1:9" s="43" customFormat="1" ht="40.5" x14ac:dyDescent="0.25">
      <c r="A246" s="39">
        <v>138</v>
      </c>
      <c r="B246" s="55" t="s">
        <v>229</v>
      </c>
      <c r="C246" s="39" t="s">
        <v>16</v>
      </c>
      <c r="D246" s="39"/>
      <c r="E246" s="41">
        <v>0</v>
      </c>
      <c r="F246" s="41"/>
      <c r="G246" s="41"/>
      <c r="H246" s="41">
        <f t="shared" si="14"/>
        <v>0</v>
      </c>
      <c r="I246" s="41">
        <f t="shared" si="14"/>
        <v>0</v>
      </c>
    </row>
    <row r="247" spans="1:9" s="43" customFormat="1" ht="27" x14ac:dyDescent="0.25">
      <c r="A247" s="39">
        <v>139</v>
      </c>
      <c r="B247" s="55" t="s">
        <v>230</v>
      </c>
      <c r="C247" s="39" t="s">
        <v>16</v>
      </c>
      <c r="D247" s="39"/>
      <c r="E247" s="41">
        <v>0</v>
      </c>
      <c r="F247" s="41"/>
      <c r="G247" s="41"/>
      <c r="H247" s="41">
        <f t="shared" si="14"/>
        <v>0</v>
      </c>
      <c r="I247" s="41">
        <f t="shared" si="14"/>
        <v>0</v>
      </c>
    </row>
    <row r="248" spans="1:9" s="43" customFormat="1" ht="27" x14ac:dyDescent="0.25">
      <c r="A248" s="39">
        <v>140</v>
      </c>
      <c r="B248" s="55" t="s">
        <v>231</v>
      </c>
      <c r="C248" s="39" t="s">
        <v>16</v>
      </c>
      <c r="D248" s="39"/>
      <c r="E248" s="41">
        <v>0</v>
      </c>
      <c r="F248" s="41"/>
      <c r="G248" s="41"/>
      <c r="H248" s="41">
        <f t="shared" si="14"/>
        <v>0</v>
      </c>
      <c r="I248" s="41">
        <f t="shared" si="14"/>
        <v>0</v>
      </c>
    </row>
    <row r="249" spans="1:9" s="43" customFormat="1" ht="27" x14ac:dyDescent="0.25">
      <c r="A249" s="39">
        <v>141</v>
      </c>
      <c r="B249" s="55" t="s">
        <v>232</v>
      </c>
      <c r="C249" s="39" t="s">
        <v>16</v>
      </c>
      <c r="D249" s="39"/>
      <c r="E249" s="41">
        <v>0</v>
      </c>
      <c r="F249" s="41"/>
      <c r="G249" s="41"/>
      <c r="H249" s="41">
        <f t="shared" si="14"/>
        <v>0</v>
      </c>
      <c r="I249" s="41">
        <f t="shared" si="14"/>
        <v>0</v>
      </c>
    </row>
    <row r="250" spans="1:9" s="43" customFormat="1" ht="27" x14ac:dyDescent="0.25">
      <c r="A250" s="39">
        <v>142</v>
      </c>
      <c r="B250" s="55" t="s">
        <v>233</v>
      </c>
      <c r="C250" s="39" t="s">
        <v>16</v>
      </c>
      <c r="D250" s="39"/>
      <c r="E250" s="41">
        <v>0</v>
      </c>
      <c r="F250" s="41"/>
      <c r="G250" s="41"/>
      <c r="H250" s="41">
        <f t="shared" si="14"/>
        <v>0</v>
      </c>
      <c r="I250" s="41">
        <f t="shared" si="14"/>
        <v>0</v>
      </c>
    </row>
    <row r="251" spans="1:9" s="43" customFormat="1" ht="54" x14ac:dyDescent="0.25">
      <c r="A251" s="39">
        <v>143</v>
      </c>
      <c r="B251" s="55" t="s">
        <v>234</v>
      </c>
      <c r="C251" s="39" t="s">
        <v>16</v>
      </c>
      <c r="D251" s="39"/>
      <c r="E251" s="41">
        <v>0</v>
      </c>
      <c r="F251" s="41"/>
      <c r="G251" s="41"/>
      <c r="H251" s="41">
        <f t="shared" si="14"/>
        <v>0</v>
      </c>
      <c r="I251" s="41">
        <f t="shared" ref="I251:I299" si="15">G251-E251</f>
        <v>0</v>
      </c>
    </row>
    <row r="252" spans="1:9" s="43" customFormat="1" ht="27" x14ac:dyDescent="0.25">
      <c r="A252" s="39">
        <v>144</v>
      </c>
      <c r="B252" s="55" t="s">
        <v>235</v>
      </c>
      <c r="C252" s="39" t="s">
        <v>16</v>
      </c>
      <c r="D252" s="39"/>
      <c r="E252" s="41">
        <v>0</v>
      </c>
      <c r="F252" s="41"/>
      <c r="G252" s="41"/>
      <c r="H252" s="41">
        <f t="shared" ref="H252:I302" si="16">F252-D252</f>
        <v>0</v>
      </c>
      <c r="I252" s="41">
        <f t="shared" si="15"/>
        <v>0</v>
      </c>
    </row>
    <row r="253" spans="1:9" s="43" customFormat="1" ht="27" x14ac:dyDescent="0.25">
      <c r="A253" s="39">
        <v>145</v>
      </c>
      <c r="B253" s="55" t="s">
        <v>236</v>
      </c>
      <c r="C253" s="39" t="s">
        <v>16</v>
      </c>
      <c r="D253" s="39"/>
      <c r="E253" s="41">
        <v>0</v>
      </c>
      <c r="F253" s="41"/>
      <c r="G253" s="41"/>
      <c r="H253" s="41">
        <f t="shared" si="16"/>
        <v>0</v>
      </c>
      <c r="I253" s="41">
        <f t="shared" si="15"/>
        <v>0</v>
      </c>
    </row>
    <row r="254" spans="1:9" s="43" customFormat="1" ht="27" x14ac:dyDescent="0.25">
      <c r="A254" s="39">
        <v>146</v>
      </c>
      <c r="B254" s="55" t="s">
        <v>237</v>
      </c>
      <c r="C254" s="39" t="s">
        <v>16</v>
      </c>
      <c r="D254" s="39"/>
      <c r="E254" s="41">
        <v>0</v>
      </c>
      <c r="F254" s="41"/>
      <c r="G254" s="41"/>
      <c r="H254" s="41">
        <f t="shared" si="16"/>
        <v>0</v>
      </c>
      <c r="I254" s="41">
        <f t="shared" si="15"/>
        <v>0</v>
      </c>
    </row>
    <row r="255" spans="1:9" s="43" customFormat="1" x14ac:dyDescent="0.25">
      <c r="A255" s="39">
        <v>147</v>
      </c>
      <c r="B255" s="55" t="s">
        <v>238</v>
      </c>
      <c r="C255" s="39" t="s">
        <v>16</v>
      </c>
      <c r="D255" s="39">
        <v>10</v>
      </c>
      <c r="E255" s="41">
        <v>33.4</v>
      </c>
      <c r="F255" s="41"/>
      <c r="G255" s="41"/>
      <c r="H255" s="41">
        <f t="shared" si="16"/>
        <v>-10</v>
      </c>
      <c r="I255" s="41">
        <f t="shared" si="15"/>
        <v>-33.4</v>
      </c>
    </row>
    <row r="256" spans="1:9" s="43" customFormat="1" ht="40.5" x14ac:dyDescent="0.25">
      <c r="A256" s="39">
        <v>148</v>
      </c>
      <c r="B256" s="55" t="s">
        <v>239</v>
      </c>
      <c r="C256" s="39" t="s">
        <v>16</v>
      </c>
      <c r="D256" s="39">
        <v>25</v>
      </c>
      <c r="E256" s="41">
        <v>77.099999999999994</v>
      </c>
      <c r="F256" s="41"/>
      <c r="G256" s="41"/>
      <c r="H256" s="41">
        <f t="shared" si="16"/>
        <v>-25</v>
      </c>
      <c r="I256" s="41">
        <f t="shared" si="15"/>
        <v>-77.099999999999994</v>
      </c>
    </row>
    <row r="257" spans="1:9" s="43" customFormat="1" ht="27" x14ac:dyDescent="0.25">
      <c r="A257" s="39">
        <v>149</v>
      </c>
      <c r="B257" s="55" t="s">
        <v>240</v>
      </c>
      <c r="C257" s="39" t="s">
        <v>16</v>
      </c>
      <c r="D257" s="39"/>
      <c r="E257" s="41">
        <v>0</v>
      </c>
      <c r="F257" s="41"/>
      <c r="G257" s="41"/>
      <c r="H257" s="41">
        <f t="shared" si="16"/>
        <v>0</v>
      </c>
      <c r="I257" s="41">
        <f t="shared" si="15"/>
        <v>0</v>
      </c>
    </row>
    <row r="258" spans="1:9" s="43" customFormat="1" ht="27" x14ac:dyDescent="0.25">
      <c r="A258" s="39">
        <v>150</v>
      </c>
      <c r="B258" s="55" t="s">
        <v>241</v>
      </c>
      <c r="C258" s="39" t="s">
        <v>16</v>
      </c>
      <c r="D258" s="39"/>
      <c r="E258" s="41">
        <v>0</v>
      </c>
      <c r="F258" s="41"/>
      <c r="G258" s="41"/>
      <c r="H258" s="41">
        <f t="shared" si="16"/>
        <v>0</v>
      </c>
      <c r="I258" s="41">
        <f t="shared" si="15"/>
        <v>0</v>
      </c>
    </row>
    <row r="259" spans="1:9" s="43" customFormat="1" ht="27" x14ac:dyDescent="0.25">
      <c r="A259" s="39">
        <v>151</v>
      </c>
      <c r="B259" s="55" t="s">
        <v>242</v>
      </c>
      <c r="C259" s="39" t="s">
        <v>16</v>
      </c>
      <c r="D259" s="39"/>
      <c r="E259" s="41">
        <v>0</v>
      </c>
      <c r="F259" s="41"/>
      <c r="G259" s="41"/>
      <c r="H259" s="41">
        <f t="shared" si="16"/>
        <v>0</v>
      </c>
      <c r="I259" s="41">
        <f t="shared" si="15"/>
        <v>0</v>
      </c>
    </row>
    <row r="260" spans="1:9" s="43" customFormat="1" ht="27" x14ac:dyDescent="0.25">
      <c r="A260" s="39">
        <v>152</v>
      </c>
      <c r="B260" s="55" t="s">
        <v>243</v>
      </c>
      <c r="C260" s="39" t="s">
        <v>16</v>
      </c>
      <c r="D260" s="39"/>
      <c r="E260" s="41">
        <v>0</v>
      </c>
      <c r="F260" s="41"/>
      <c r="G260" s="41"/>
      <c r="H260" s="41">
        <f t="shared" si="16"/>
        <v>0</v>
      </c>
      <c r="I260" s="41">
        <f t="shared" si="15"/>
        <v>0</v>
      </c>
    </row>
    <row r="261" spans="1:9" s="43" customFormat="1" ht="27" x14ac:dyDescent="0.25">
      <c r="A261" s="39">
        <v>153</v>
      </c>
      <c r="B261" s="55" t="s">
        <v>244</v>
      </c>
      <c r="C261" s="39" t="s">
        <v>16</v>
      </c>
      <c r="D261" s="39">
        <v>3</v>
      </c>
      <c r="E261" s="41">
        <v>10</v>
      </c>
      <c r="F261" s="41"/>
      <c r="G261" s="41"/>
      <c r="H261" s="41">
        <f t="shared" si="16"/>
        <v>-3</v>
      </c>
      <c r="I261" s="41">
        <f t="shared" si="15"/>
        <v>-10</v>
      </c>
    </row>
    <row r="262" spans="1:9" s="43" customFormat="1" ht="27" x14ac:dyDescent="0.25">
      <c r="A262" s="39">
        <v>154</v>
      </c>
      <c r="B262" s="55" t="s">
        <v>245</v>
      </c>
      <c r="C262" s="39" t="s">
        <v>16</v>
      </c>
      <c r="D262" s="39"/>
      <c r="E262" s="41">
        <v>0</v>
      </c>
      <c r="F262" s="41"/>
      <c r="G262" s="41"/>
      <c r="H262" s="41">
        <f t="shared" si="16"/>
        <v>0</v>
      </c>
      <c r="I262" s="41">
        <f t="shared" si="15"/>
        <v>0</v>
      </c>
    </row>
    <row r="263" spans="1:9" s="43" customFormat="1" ht="27" x14ac:dyDescent="0.25">
      <c r="A263" s="39">
        <v>155</v>
      </c>
      <c r="B263" s="55" t="s">
        <v>246</v>
      </c>
      <c r="C263" s="39" t="s">
        <v>16</v>
      </c>
      <c r="D263" s="39">
        <v>5</v>
      </c>
      <c r="E263" s="41">
        <v>14.5</v>
      </c>
      <c r="F263" s="41"/>
      <c r="G263" s="41"/>
      <c r="H263" s="41">
        <f t="shared" si="16"/>
        <v>-5</v>
      </c>
      <c r="I263" s="41">
        <f t="shared" si="15"/>
        <v>-14.5</v>
      </c>
    </row>
    <row r="264" spans="1:9" s="43" customFormat="1" ht="54" x14ac:dyDescent="0.25">
      <c r="A264" s="39">
        <v>156</v>
      </c>
      <c r="B264" s="55" t="s">
        <v>247</v>
      </c>
      <c r="C264" s="39" t="s">
        <v>16</v>
      </c>
      <c r="D264" s="39"/>
      <c r="E264" s="41">
        <v>0</v>
      </c>
      <c r="F264" s="41"/>
      <c r="G264" s="41"/>
      <c r="H264" s="41">
        <f t="shared" si="16"/>
        <v>0</v>
      </c>
      <c r="I264" s="41">
        <f t="shared" si="15"/>
        <v>0</v>
      </c>
    </row>
    <row r="265" spans="1:9" s="43" customFormat="1" ht="27" x14ac:dyDescent="0.25">
      <c r="A265" s="39">
        <v>157</v>
      </c>
      <c r="B265" s="55" t="s">
        <v>248</v>
      </c>
      <c r="C265" s="39" t="s">
        <v>16</v>
      </c>
      <c r="D265" s="39">
        <v>3</v>
      </c>
      <c r="E265" s="41">
        <v>45</v>
      </c>
      <c r="F265" s="41"/>
      <c r="G265" s="41"/>
      <c r="H265" s="41">
        <f t="shared" si="16"/>
        <v>-3</v>
      </c>
      <c r="I265" s="41">
        <f t="shared" si="15"/>
        <v>-45</v>
      </c>
    </row>
    <row r="266" spans="1:9" s="43" customFormat="1" ht="27" x14ac:dyDescent="0.25">
      <c r="A266" s="39">
        <v>158</v>
      </c>
      <c r="B266" s="55" t="s">
        <v>249</v>
      </c>
      <c r="C266" s="39" t="s">
        <v>16</v>
      </c>
      <c r="D266" s="39"/>
      <c r="E266" s="41">
        <v>0</v>
      </c>
      <c r="F266" s="41"/>
      <c r="G266" s="41"/>
      <c r="H266" s="41">
        <f t="shared" si="16"/>
        <v>0</v>
      </c>
      <c r="I266" s="41">
        <f t="shared" si="15"/>
        <v>0</v>
      </c>
    </row>
    <row r="267" spans="1:9" s="43" customFormat="1" ht="27" x14ac:dyDescent="0.25">
      <c r="A267" s="39">
        <v>159</v>
      </c>
      <c r="B267" s="55" t="s">
        <v>250</v>
      </c>
      <c r="C267" s="39" t="s">
        <v>16</v>
      </c>
      <c r="D267" s="39">
        <v>1</v>
      </c>
      <c r="E267" s="41">
        <v>10.8</v>
      </c>
      <c r="F267" s="41"/>
      <c r="G267" s="41"/>
      <c r="H267" s="41">
        <f t="shared" si="16"/>
        <v>-1</v>
      </c>
      <c r="I267" s="41">
        <f t="shared" si="15"/>
        <v>-10.8</v>
      </c>
    </row>
    <row r="268" spans="1:9" s="43" customFormat="1" ht="27" x14ac:dyDescent="0.25">
      <c r="A268" s="39">
        <v>160</v>
      </c>
      <c r="B268" s="55" t="s">
        <v>251</v>
      </c>
      <c r="C268" s="39" t="s">
        <v>16</v>
      </c>
      <c r="D268" s="39"/>
      <c r="E268" s="41">
        <v>0</v>
      </c>
      <c r="F268" s="41"/>
      <c r="G268" s="41"/>
      <c r="H268" s="41">
        <f t="shared" si="16"/>
        <v>0</v>
      </c>
      <c r="I268" s="41">
        <f t="shared" si="15"/>
        <v>0</v>
      </c>
    </row>
    <row r="269" spans="1:9" s="43" customFormat="1" ht="27" x14ac:dyDescent="0.25">
      <c r="A269" s="39">
        <v>161</v>
      </c>
      <c r="B269" s="55" t="s">
        <v>252</v>
      </c>
      <c r="C269" s="39" t="s">
        <v>16</v>
      </c>
      <c r="D269" s="39">
        <v>5</v>
      </c>
      <c r="E269" s="41">
        <v>17.7</v>
      </c>
      <c r="F269" s="41"/>
      <c r="G269" s="41"/>
      <c r="H269" s="41">
        <f t="shared" si="16"/>
        <v>-5</v>
      </c>
      <c r="I269" s="41">
        <f t="shared" si="15"/>
        <v>-17.7</v>
      </c>
    </row>
    <row r="270" spans="1:9" s="43" customFormat="1" ht="27" x14ac:dyDescent="0.25">
      <c r="A270" s="39">
        <v>162</v>
      </c>
      <c r="B270" s="55" t="s">
        <v>253</v>
      </c>
      <c r="C270" s="39" t="s">
        <v>16</v>
      </c>
      <c r="D270" s="39"/>
      <c r="E270" s="41">
        <v>0</v>
      </c>
      <c r="F270" s="41"/>
      <c r="G270" s="41"/>
      <c r="H270" s="41">
        <f t="shared" si="16"/>
        <v>0</v>
      </c>
      <c r="I270" s="41">
        <f t="shared" si="15"/>
        <v>0</v>
      </c>
    </row>
    <row r="271" spans="1:9" s="43" customFormat="1" ht="27" x14ac:dyDescent="0.25">
      <c r="A271" s="39">
        <v>163</v>
      </c>
      <c r="B271" s="55" t="s">
        <v>254</v>
      </c>
      <c r="C271" s="39" t="s">
        <v>16</v>
      </c>
      <c r="D271" s="39"/>
      <c r="E271" s="41">
        <v>0</v>
      </c>
      <c r="F271" s="41"/>
      <c r="G271" s="41"/>
      <c r="H271" s="41">
        <f t="shared" si="16"/>
        <v>0</v>
      </c>
      <c r="I271" s="41">
        <f t="shared" si="15"/>
        <v>0</v>
      </c>
    </row>
    <row r="272" spans="1:9" s="43" customFormat="1" ht="27" x14ac:dyDescent="0.25">
      <c r="A272" s="39">
        <v>164</v>
      </c>
      <c r="B272" s="55" t="s">
        <v>255</v>
      </c>
      <c r="C272" s="39" t="s">
        <v>16</v>
      </c>
      <c r="D272" s="39"/>
      <c r="E272" s="41">
        <v>0</v>
      </c>
      <c r="F272" s="41"/>
      <c r="G272" s="41"/>
      <c r="H272" s="41">
        <f t="shared" si="16"/>
        <v>0</v>
      </c>
      <c r="I272" s="41">
        <f t="shared" si="15"/>
        <v>0</v>
      </c>
    </row>
    <row r="273" spans="1:9" s="43" customFormat="1" x14ac:dyDescent="0.25">
      <c r="A273" s="39">
        <v>165</v>
      </c>
      <c r="B273" s="55" t="s">
        <v>256</v>
      </c>
      <c r="C273" s="39" t="s">
        <v>16</v>
      </c>
      <c r="D273" s="39"/>
      <c r="E273" s="41">
        <v>0</v>
      </c>
      <c r="F273" s="41"/>
      <c r="G273" s="41"/>
      <c r="H273" s="41">
        <f t="shared" si="16"/>
        <v>0</v>
      </c>
      <c r="I273" s="41">
        <f t="shared" si="15"/>
        <v>0</v>
      </c>
    </row>
    <row r="274" spans="1:9" s="43" customFormat="1" x14ac:dyDescent="0.25">
      <c r="A274" s="39">
        <v>166</v>
      </c>
      <c r="B274" s="55" t="s">
        <v>257</v>
      </c>
      <c r="C274" s="39" t="s">
        <v>16</v>
      </c>
      <c r="D274" s="39"/>
      <c r="E274" s="41">
        <v>0</v>
      </c>
      <c r="F274" s="41"/>
      <c r="G274" s="41"/>
      <c r="H274" s="41">
        <f t="shared" si="16"/>
        <v>0</v>
      </c>
      <c r="I274" s="41">
        <f t="shared" si="15"/>
        <v>0</v>
      </c>
    </row>
    <row r="275" spans="1:9" s="43" customFormat="1" ht="27" x14ac:dyDescent="0.25">
      <c r="A275" s="39">
        <v>167</v>
      </c>
      <c r="B275" s="55" t="s">
        <v>258</v>
      </c>
      <c r="C275" s="39" t="s">
        <v>16</v>
      </c>
      <c r="D275" s="39"/>
      <c r="E275" s="41">
        <v>0</v>
      </c>
      <c r="F275" s="41"/>
      <c r="G275" s="41"/>
      <c r="H275" s="41">
        <f t="shared" si="16"/>
        <v>0</v>
      </c>
      <c r="I275" s="41">
        <f t="shared" si="15"/>
        <v>0</v>
      </c>
    </row>
    <row r="276" spans="1:9" s="43" customFormat="1" x14ac:dyDescent="0.25">
      <c r="A276" s="39">
        <v>168</v>
      </c>
      <c r="B276" s="55" t="s">
        <v>259</v>
      </c>
      <c r="C276" s="39" t="s">
        <v>16</v>
      </c>
      <c r="D276" s="39"/>
      <c r="E276" s="41">
        <v>0</v>
      </c>
      <c r="F276" s="41"/>
      <c r="G276" s="41"/>
      <c r="H276" s="41">
        <f t="shared" si="16"/>
        <v>0</v>
      </c>
      <c r="I276" s="41">
        <f t="shared" si="15"/>
        <v>0</v>
      </c>
    </row>
    <row r="277" spans="1:9" s="43" customFormat="1" ht="27" x14ac:dyDescent="0.25">
      <c r="A277" s="39">
        <v>169</v>
      </c>
      <c r="B277" s="55" t="s">
        <v>260</v>
      </c>
      <c r="C277" s="39" t="s">
        <v>16</v>
      </c>
      <c r="D277" s="39"/>
      <c r="E277" s="41">
        <v>0</v>
      </c>
      <c r="F277" s="41"/>
      <c r="G277" s="41"/>
      <c r="H277" s="41">
        <f t="shared" si="16"/>
        <v>0</v>
      </c>
      <c r="I277" s="41">
        <f t="shared" si="15"/>
        <v>0</v>
      </c>
    </row>
    <row r="278" spans="1:9" s="43" customFormat="1" ht="27" x14ac:dyDescent="0.25">
      <c r="A278" s="39">
        <v>170</v>
      </c>
      <c r="B278" s="55" t="s">
        <v>261</v>
      </c>
      <c r="C278" s="39" t="s">
        <v>16</v>
      </c>
      <c r="D278" s="39"/>
      <c r="E278" s="41">
        <v>0</v>
      </c>
      <c r="F278" s="41"/>
      <c r="G278" s="41"/>
      <c r="H278" s="41">
        <f t="shared" si="16"/>
        <v>0</v>
      </c>
      <c r="I278" s="41">
        <f t="shared" si="15"/>
        <v>0</v>
      </c>
    </row>
    <row r="279" spans="1:9" s="43" customFormat="1" ht="27" x14ac:dyDescent="0.25">
      <c r="A279" s="39">
        <v>171</v>
      </c>
      <c r="B279" s="55" t="s">
        <v>262</v>
      </c>
      <c r="C279" s="39" t="s">
        <v>16</v>
      </c>
      <c r="D279" s="39"/>
      <c r="E279" s="41">
        <v>0</v>
      </c>
      <c r="F279" s="41"/>
      <c r="G279" s="41"/>
      <c r="H279" s="41">
        <f t="shared" si="16"/>
        <v>0</v>
      </c>
      <c r="I279" s="41">
        <f t="shared" si="15"/>
        <v>0</v>
      </c>
    </row>
    <row r="280" spans="1:9" s="43" customFormat="1" ht="27" x14ac:dyDescent="0.25">
      <c r="A280" s="39">
        <v>172</v>
      </c>
      <c r="B280" s="55" t="s">
        <v>263</v>
      </c>
      <c r="C280" s="39" t="s">
        <v>16</v>
      </c>
      <c r="D280" s="39"/>
      <c r="E280" s="41">
        <v>0</v>
      </c>
      <c r="F280" s="41"/>
      <c r="G280" s="41"/>
      <c r="H280" s="41">
        <f t="shared" si="16"/>
        <v>0</v>
      </c>
      <c r="I280" s="41">
        <f t="shared" si="15"/>
        <v>0</v>
      </c>
    </row>
    <row r="281" spans="1:9" s="43" customFormat="1" x14ac:dyDescent="0.25">
      <c r="A281" s="39">
        <v>173</v>
      </c>
      <c r="B281" s="55" t="s">
        <v>264</v>
      </c>
      <c r="C281" s="39" t="s">
        <v>16</v>
      </c>
      <c r="D281" s="39"/>
      <c r="E281" s="41">
        <v>0</v>
      </c>
      <c r="F281" s="41"/>
      <c r="G281" s="41"/>
      <c r="H281" s="41">
        <f t="shared" si="16"/>
        <v>0</v>
      </c>
      <c r="I281" s="41">
        <f t="shared" si="15"/>
        <v>0</v>
      </c>
    </row>
    <row r="282" spans="1:9" s="43" customFormat="1" x14ac:dyDescent="0.25">
      <c r="A282" s="39">
        <v>174</v>
      </c>
      <c r="B282" s="55" t="s">
        <v>265</v>
      </c>
      <c r="C282" s="39" t="s">
        <v>16</v>
      </c>
      <c r="D282" s="39">
        <v>5</v>
      </c>
      <c r="E282" s="41">
        <v>7.8</v>
      </c>
      <c r="F282" s="41"/>
      <c r="G282" s="41"/>
      <c r="H282" s="41">
        <f t="shared" si="16"/>
        <v>-5</v>
      </c>
      <c r="I282" s="41">
        <f t="shared" si="15"/>
        <v>-7.8</v>
      </c>
    </row>
    <row r="283" spans="1:9" s="43" customFormat="1" x14ac:dyDescent="0.25">
      <c r="A283" s="39">
        <v>175</v>
      </c>
      <c r="B283" s="55" t="s">
        <v>266</v>
      </c>
      <c r="C283" s="39" t="s">
        <v>16</v>
      </c>
      <c r="D283" s="39">
        <v>1</v>
      </c>
      <c r="E283" s="41">
        <v>9.5</v>
      </c>
      <c r="F283" s="41"/>
      <c r="G283" s="41"/>
      <c r="H283" s="41">
        <f t="shared" si="16"/>
        <v>-1</v>
      </c>
      <c r="I283" s="41">
        <f t="shared" si="15"/>
        <v>-9.5</v>
      </c>
    </row>
    <row r="284" spans="1:9" s="43" customFormat="1" x14ac:dyDescent="0.25">
      <c r="A284" s="39">
        <v>176</v>
      </c>
      <c r="B284" s="55" t="s">
        <v>267</v>
      </c>
      <c r="C284" s="39" t="s">
        <v>16</v>
      </c>
      <c r="D284" s="39"/>
      <c r="E284" s="41">
        <v>0</v>
      </c>
      <c r="F284" s="41"/>
      <c r="G284" s="41"/>
      <c r="H284" s="41">
        <f t="shared" si="16"/>
        <v>0</v>
      </c>
      <c r="I284" s="41">
        <f t="shared" si="15"/>
        <v>0</v>
      </c>
    </row>
    <row r="285" spans="1:9" s="43" customFormat="1" x14ac:dyDescent="0.25">
      <c r="A285" s="39">
        <v>177</v>
      </c>
      <c r="B285" s="55" t="s">
        <v>268</v>
      </c>
      <c r="C285" s="39" t="s">
        <v>16</v>
      </c>
      <c r="D285" s="39"/>
      <c r="E285" s="41">
        <v>0</v>
      </c>
      <c r="F285" s="41"/>
      <c r="G285" s="41"/>
      <c r="H285" s="41">
        <f t="shared" si="16"/>
        <v>0</v>
      </c>
      <c r="I285" s="41">
        <f t="shared" si="15"/>
        <v>0</v>
      </c>
    </row>
    <row r="286" spans="1:9" s="43" customFormat="1" ht="40.5" x14ac:dyDescent="0.25">
      <c r="A286" s="39">
        <v>178</v>
      </c>
      <c r="B286" s="55" t="s">
        <v>269</v>
      </c>
      <c r="C286" s="39" t="s">
        <v>16</v>
      </c>
      <c r="D286" s="39"/>
      <c r="E286" s="41">
        <v>0</v>
      </c>
      <c r="F286" s="41"/>
      <c r="G286" s="41"/>
      <c r="H286" s="41">
        <f t="shared" si="16"/>
        <v>0</v>
      </c>
      <c r="I286" s="41">
        <f t="shared" si="15"/>
        <v>0</v>
      </c>
    </row>
    <row r="287" spans="1:9" s="43" customFormat="1" ht="54" x14ac:dyDescent="0.25">
      <c r="A287" s="39">
        <v>179</v>
      </c>
      <c r="B287" s="55" t="s">
        <v>270</v>
      </c>
      <c r="C287" s="39" t="s">
        <v>16</v>
      </c>
      <c r="D287" s="39"/>
      <c r="E287" s="41">
        <v>0</v>
      </c>
      <c r="F287" s="41"/>
      <c r="G287" s="41"/>
      <c r="H287" s="41">
        <f t="shared" si="16"/>
        <v>0</v>
      </c>
      <c r="I287" s="41">
        <f t="shared" si="15"/>
        <v>0</v>
      </c>
    </row>
    <row r="288" spans="1:9" s="43" customFormat="1" ht="40.5" x14ac:dyDescent="0.25">
      <c r="A288" s="39">
        <v>180</v>
      </c>
      <c r="B288" s="55" t="s">
        <v>271</v>
      </c>
      <c r="C288" s="39" t="s">
        <v>16</v>
      </c>
      <c r="D288" s="39"/>
      <c r="E288" s="41">
        <v>0</v>
      </c>
      <c r="F288" s="41"/>
      <c r="G288" s="41"/>
      <c r="H288" s="41">
        <f t="shared" si="16"/>
        <v>0</v>
      </c>
      <c r="I288" s="41">
        <f t="shared" si="15"/>
        <v>0</v>
      </c>
    </row>
    <row r="289" spans="1:9" s="43" customFormat="1" ht="40.5" x14ac:dyDescent="0.25">
      <c r="A289" s="39">
        <v>181</v>
      </c>
      <c r="B289" s="55" t="s">
        <v>272</v>
      </c>
      <c r="C289" s="39" t="s">
        <v>16</v>
      </c>
      <c r="D289" s="39"/>
      <c r="E289" s="41">
        <v>0</v>
      </c>
      <c r="F289" s="41"/>
      <c r="G289" s="41"/>
      <c r="H289" s="41">
        <f t="shared" si="16"/>
        <v>0</v>
      </c>
      <c r="I289" s="41">
        <f t="shared" si="15"/>
        <v>0</v>
      </c>
    </row>
    <row r="290" spans="1:9" s="43" customFormat="1" ht="40.5" x14ac:dyDescent="0.25">
      <c r="A290" s="39">
        <v>182</v>
      </c>
      <c r="B290" s="55" t="s">
        <v>273</v>
      </c>
      <c r="C290" s="39" t="s">
        <v>16</v>
      </c>
      <c r="D290" s="39"/>
      <c r="E290" s="41">
        <v>0</v>
      </c>
      <c r="F290" s="41"/>
      <c r="G290" s="41"/>
      <c r="H290" s="41">
        <f t="shared" si="16"/>
        <v>0</v>
      </c>
      <c r="I290" s="41">
        <f t="shared" si="15"/>
        <v>0</v>
      </c>
    </row>
    <row r="291" spans="1:9" s="43" customFormat="1" ht="27" x14ac:dyDescent="0.25">
      <c r="A291" s="39">
        <v>183</v>
      </c>
      <c r="B291" s="55" t="s">
        <v>274</v>
      </c>
      <c r="C291" s="39" t="s">
        <v>16</v>
      </c>
      <c r="D291" s="39"/>
      <c r="E291" s="41">
        <v>0</v>
      </c>
      <c r="F291" s="41"/>
      <c r="G291" s="41"/>
      <c r="H291" s="41">
        <f t="shared" si="16"/>
        <v>0</v>
      </c>
      <c r="I291" s="41">
        <f t="shared" si="15"/>
        <v>0</v>
      </c>
    </row>
    <row r="292" spans="1:9" s="43" customFormat="1" ht="27" x14ac:dyDescent="0.25">
      <c r="A292" s="39">
        <v>184</v>
      </c>
      <c r="B292" s="55" t="s">
        <v>275</v>
      </c>
      <c r="C292" s="39" t="s">
        <v>16</v>
      </c>
      <c r="D292" s="39"/>
      <c r="E292" s="41">
        <v>0</v>
      </c>
      <c r="F292" s="41"/>
      <c r="G292" s="41"/>
      <c r="H292" s="41">
        <f t="shared" si="16"/>
        <v>0</v>
      </c>
      <c r="I292" s="41">
        <f t="shared" si="15"/>
        <v>0</v>
      </c>
    </row>
    <row r="293" spans="1:9" s="43" customFormat="1" x14ac:dyDescent="0.25">
      <c r="A293" s="39">
        <v>185</v>
      </c>
      <c r="B293" s="55" t="s">
        <v>276</v>
      </c>
      <c r="C293" s="39" t="s">
        <v>16</v>
      </c>
      <c r="D293" s="39"/>
      <c r="E293" s="41">
        <v>0</v>
      </c>
      <c r="F293" s="41"/>
      <c r="G293" s="41"/>
      <c r="H293" s="41">
        <f t="shared" si="16"/>
        <v>0</v>
      </c>
      <c r="I293" s="41">
        <f t="shared" si="15"/>
        <v>0</v>
      </c>
    </row>
    <row r="294" spans="1:9" s="43" customFormat="1" x14ac:dyDescent="0.25">
      <c r="A294" s="39">
        <v>186</v>
      </c>
      <c r="B294" s="55" t="s">
        <v>354</v>
      </c>
      <c r="C294" s="39" t="s">
        <v>16</v>
      </c>
      <c r="D294" s="39"/>
      <c r="E294" s="41">
        <v>0</v>
      </c>
      <c r="F294" s="41"/>
      <c r="G294" s="41"/>
      <c r="H294" s="41">
        <f t="shared" si="16"/>
        <v>0</v>
      </c>
      <c r="I294" s="41">
        <f t="shared" si="15"/>
        <v>0</v>
      </c>
    </row>
    <row r="295" spans="1:9" s="43" customFormat="1" x14ac:dyDescent="0.25">
      <c r="A295" s="39">
        <v>187</v>
      </c>
      <c r="B295" s="55" t="s">
        <v>355</v>
      </c>
      <c r="C295" s="39" t="s">
        <v>16</v>
      </c>
      <c r="D295" s="39"/>
      <c r="E295" s="41">
        <v>0</v>
      </c>
      <c r="F295" s="41"/>
      <c r="G295" s="41"/>
      <c r="H295" s="41">
        <f t="shared" si="16"/>
        <v>0</v>
      </c>
      <c r="I295" s="41">
        <f t="shared" si="15"/>
        <v>0</v>
      </c>
    </row>
    <row r="296" spans="1:9" s="43" customFormat="1" ht="27" x14ac:dyDescent="0.25">
      <c r="A296" s="39">
        <v>188</v>
      </c>
      <c r="B296" s="55" t="s">
        <v>356</v>
      </c>
      <c r="C296" s="39" t="s">
        <v>16</v>
      </c>
      <c r="D296" s="39"/>
      <c r="E296" s="41">
        <v>0</v>
      </c>
      <c r="F296" s="41"/>
      <c r="G296" s="41"/>
      <c r="H296" s="41">
        <f t="shared" si="16"/>
        <v>0</v>
      </c>
      <c r="I296" s="41">
        <f t="shared" si="15"/>
        <v>0</v>
      </c>
    </row>
    <row r="297" spans="1:9" s="43" customFormat="1" x14ac:dyDescent="0.25">
      <c r="A297" s="39">
        <v>189</v>
      </c>
      <c r="B297" s="55" t="s">
        <v>363</v>
      </c>
      <c r="C297" s="39" t="s">
        <v>16</v>
      </c>
      <c r="D297" s="39"/>
      <c r="E297" s="41">
        <v>0</v>
      </c>
      <c r="F297" s="41"/>
      <c r="G297" s="41"/>
      <c r="H297" s="41">
        <f t="shared" si="16"/>
        <v>0</v>
      </c>
      <c r="I297" s="41">
        <f t="shared" si="15"/>
        <v>0</v>
      </c>
    </row>
    <row r="298" spans="1:9" s="43" customFormat="1" x14ac:dyDescent="0.25">
      <c r="A298" s="39">
        <v>190</v>
      </c>
      <c r="B298" s="55" t="s">
        <v>426</v>
      </c>
      <c r="C298" s="39" t="s">
        <v>16</v>
      </c>
      <c r="D298" s="39"/>
      <c r="E298" s="41">
        <v>0</v>
      </c>
      <c r="F298" s="41"/>
      <c r="G298" s="41"/>
      <c r="H298" s="41">
        <f t="shared" si="16"/>
        <v>0</v>
      </c>
      <c r="I298" s="41">
        <f t="shared" si="15"/>
        <v>0</v>
      </c>
    </row>
    <row r="299" spans="1:9" s="43" customFormat="1" x14ac:dyDescent="0.25">
      <c r="A299" s="39">
        <v>191</v>
      </c>
      <c r="B299" s="55" t="s">
        <v>427</v>
      </c>
      <c r="C299" s="39" t="s">
        <v>16</v>
      </c>
      <c r="D299" s="39"/>
      <c r="E299" s="41">
        <v>0</v>
      </c>
      <c r="F299" s="41"/>
      <c r="G299" s="41"/>
      <c r="H299" s="41">
        <f t="shared" si="16"/>
        <v>0</v>
      </c>
      <c r="I299" s="41">
        <f t="shared" si="15"/>
        <v>0</v>
      </c>
    </row>
    <row r="300" spans="1:9" s="43" customFormat="1" x14ac:dyDescent="0.25">
      <c r="A300" s="39">
        <v>192</v>
      </c>
      <c r="B300" s="55" t="s">
        <v>428</v>
      </c>
      <c r="C300" s="39" t="s">
        <v>16</v>
      </c>
      <c r="D300" s="39"/>
      <c r="E300" s="41">
        <v>0</v>
      </c>
      <c r="F300" s="41"/>
      <c r="G300" s="41"/>
      <c r="H300" s="41">
        <f t="shared" si="16"/>
        <v>0</v>
      </c>
      <c r="I300" s="41">
        <f t="shared" si="16"/>
        <v>0</v>
      </c>
    </row>
    <row r="301" spans="1:9" s="43" customFormat="1" x14ac:dyDescent="0.25">
      <c r="A301" s="39">
        <v>193</v>
      </c>
      <c r="B301" s="55" t="s">
        <v>429</v>
      </c>
      <c r="C301" s="39" t="s">
        <v>16</v>
      </c>
      <c r="D301" s="39"/>
      <c r="E301" s="41">
        <v>0</v>
      </c>
      <c r="F301" s="41"/>
      <c r="G301" s="41"/>
      <c r="H301" s="41">
        <f t="shared" si="16"/>
        <v>0</v>
      </c>
      <c r="I301" s="41">
        <f t="shared" si="16"/>
        <v>0</v>
      </c>
    </row>
    <row r="302" spans="1:9" s="43" customFormat="1" ht="14.25" x14ac:dyDescent="0.25">
      <c r="A302" s="34"/>
      <c r="B302" s="52" t="s">
        <v>277</v>
      </c>
      <c r="C302" s="36"/>
      <c r="D302" s="36"/>
      <c r="E302" s="37">
        <f>SUM(E303:E329)</f>
        <v>0</v>
      </c>
      <c r="F302" s="37"/>
      <c r="G302" s="37">
        <f>SUM(G303:G329)</f>
        <v>0</v>
      </c>
      <c r="H302" s="37">
        <f t="shared" si="16"/>
        <v>0</v>
      </c>
      <c r="I302" s="37">
        <f t="shared" si="16"/>
        <v>0</v>
      </c>
    </row>
    <row r="303" spans="1:9" s="43" customFormat="1" x14ac:dyDescent="0.25">
      <c r="A303" s="39">
        <v>1</v>
      </c>
      <c r="B303" s="55" t="s">
        <v>278</v>
      </c>
      <c r="C303" s="39" t="s">
        <v>16</v>
      </c>
      <c r="D303" s="39"/>
      <c r="E303" s="41"/>
      <c r="F303" s="41"/>
      <c r="G303" s="41"/>
      <c r="H303" s="41">
        <f t="shared" ref="H303:H329" si="17">F303-D303</f>
        <v>0</v>
      </c>
      <c r="I303" s="41">
        <f t="shared" ref="I303:I329" si="18">G303-E303</f>
        <v>0</v>
      </c>
    </row>
    <row r="304" spans="1:9" s="43" customFormat="1" ht="27" x14ac:dyDescent="0.25">
      <c r="A304" s="39">
        <v>2</v>
      </c>
      <c r="B304" s="55" t="s">
        <v>279</v>
      </c>
      <c r="C304" s="39" t="s">
        <v>16</v>
      </c>
      <c r="D304" s="39"/>
      <c r="E304" s="41"/>
      <c r="F304" s="41"/>
      <c r="G304" s="41"/>
      <c r="H304" s="41">
        <f t="shared" si="17"/>
        <v>0</v>
      </c>
      <c r="I304" s="41">
        <f t="shared" si="18"/>
        <v>0</v>
      </c>
    </row>
    <row r="305" spans="1:9" s="43" customFormat="1" x14ac:dyDescent="0.25">
      <c r="A305" s="39">
        <v>3</v>
      </c>
      <c r="B305" s="55" t="s">
        <v>391</v>
      </c>
      <c r="C305" s="39" t="s">
        <v>16</v>
      </c>
      <c r="D305" s="39"/>
      <c r="E305" s="41"/>
      <c r="F305" s="41"/>
      <c r="G305" s="41"/>
      <c r="H305" s="41">
        <f t="shared" si="17"/>
        <v>0</v>
      </c>
      <c r="I305" s="41">
        <f t="shared" si="18"/>
        <v>0</v>
      </c>
    </row>
    <row r="306" spans="1:9" s="43" customFormat="1" x14ac:dyDescent="0.25">
      <c r="A306" s="39">
        <v>4</v>
      </c>
      <c r="B306" s="55" t="s">
        <v>392</v>
      </c>
      <c r="C306" s="39" t="s">
        <v>16</v>
      </c>
      <c r="D306" s="39"/>
      <c r="E306" s="41"/>
      <c r="F306" s="41"/>
      <c r="G306" s="41"/>
      <c r="H306" s="41">
        <f t="shared" si="17"/>
        <v>0</v>
      </c>
      <c r="I306" s="41">
        <f t="shared" si="18"/>
        <v>0</v>
      </c>
    </row>
    <row r="307" spans="1:9" s="43" customFormat="1" x14ac:dyDescent="0.25">
      <c r="A307" s="39">
        <v>5</v>
      </c>
      <c r="B307" s="55" t="s">
        <v>393</v>
      </c>
      <c r="C307" s="39" t="s">
        <v>16</v>
      </c>
      <c r="D307" s="39"/>
      <c r="E307" s="41"/>
      <c r="F307" s="41"/>
      <c r="G307" s="41"/>
      <c r="H307" s="41">
        <f t="shared" si="17"/>
        <v>0</v>
      </c>
      <c r="I307" s="41">
        <f t="shared" si="18"/>
        <v>0</v>
      </c>
    </row>
    <row r="308" spans="1:9" s="43" customFormat="1" x14ac:dyDescent="0.25">
      <c r="A308" s="39">
        <v>6</v>
      </c>
      <c r="B308" s="55" t="s">
        <v>394</v>
      </c>
      <c r="C308" s="39" t="s">
        <v>16</v>
      </c>
      <c r="D308" s="39"/>
      <c r="E308" s="41"/>
      <c r="F308" s="41"/>
      <c r="G308" s="41"/>
      <c r="H308" s="41">
        <f t="shared" si="17"/>
        <v>0</v>
      </c>
      <c r="I308" s="41">
        <f t="shared" si="18"/>
        <v>0</v>
      </c>
    </row>
    <row r="309" spans="1:9" s="43" customFormat="1" x14ac:dyDescent="0.25">
      <c r="A309" s="39">
        <v>7</v>
      </c>
      <c r="B309" s="55" t="s">
        <v>395</v>
      </c>
      <c r="C309" s="39" t="s">
        <v>16</v>
      </c>
      <c r="D309" s="39"/>
      <c r="E309" s="41"/>
      <c r="F309" s="41"/>
      <c r="G309" s="41"/>
      <c r="H309" s="41">
        <f t="shared" si="17"/>
        <v>0</v>
      </c>
      <c r="I309" s="41">
        <f t="shared" si="18"/>
        <v>0</v>
      </c>
    </row>
    <row r="310" spans="1:9" s="43" customFormat="1" x14ac:dyDescent="0.25">
      <c r="A310" s="39">
        <v>8</v>
      </c>
      <c r="B310" s="55" t="s">
        <v>396</v>
      </c>
      <c r="C310" s="39" t="s">
        <v>16</v>
      </c>
      <c r="D310" s="39"/>
      <c r="E310" s="41"/>
      <c r="F310" s="41"/>
      <c r="G310" s="41"/>
      <c r="H310" s="41">
        <f t="shared" si="17"/>
        <v>0</v>
      </c>
      <c r="I310" s="41">
        <f t="shared" si="18"/>
        <v>0</v>
      </c>
    </row>
    <row r="311" spans="1:9" s="43" customFormat="1" x14ac:dyDescent="0.25">
      <c r="A311" s="39">
        <v>9</v>
      </c>
      <c r="B311" s="55" t="s">
        <v>397</v>
      </c>
      <c r="C311" s="39" t="s">
        <v>16</v>
      </c>
      <c r="D311" s="39"/>
      <c r="E311" s="41"/>
      <c r="F311" s="41"/>
      <c r="G311" s="41"/>
      <c r="H311" s="41">
        <f t="shared" si="17"/>
        <v>0</v>
      </c>
      <c r="I311" s="41">
        <f t="shared" si="18"/>
        <v>0</v>
      </c>
    </row>
    <row r="312" spans="1:9" s="43" customFormat="1" x14ac:dyDescent="0.25">
      <c r="A312" s="39">
        <v>10</v>
      </c>
      <c r="B312" s="55" t="s">
        <v>398</v>
      </c>
      <c r="C312" s="39" t="s">
        <v>16</v>
      </c>
      <c r="D312" s="39"/>
      <c r="E312" s="41"/>
      <c r="F312" s="41"/>
      <c r="G312" s="41"/>
      <c r="H312" s="41">
        <f t="shared" si="17"/>
        <v>0</v>
      </c>
      <c r="I312" s="41">
        <f t="shared" si="18"/>
        <v>0</v>
      </c>
    </row>
    <row r="313" spans="1:9" s="43" customFormat="1" x14ac:dyDescent="0.25">
      <c r="A313" s="39">
        <v>11</v>
      </c>
      <c r="B313" s="55" t="s">
        <v>399</v>
      </c>
      <c r="C313" s="39" t="s">
        <v>16</v>
      </c>
      <c r="D313" s="39"/>
      <c r="E313" s="41"/>
      <c r="F313" s="41"/>
      <c r="G313" s="41"/>
      <c r="H313" s="41">
        <f t="shared" si="17"/>
        <v>0</v>
      </c>
      <c r="I313" s="41">
        <f t="shared" si="18"/>
        <v>0</v>
      </c>
    </row>
    <row r="314" spans="1:9" s="43" customFormat="1" x14ac:dyDescent="0.25">
      <c r="A314" s="39">
        <v>12</v>
      </c>
      <c r="B314" s="55" t="s">
        <v>400</v>
      </c>
      <c r="C314" s="39" t="s">
        <v>16</v>
      </c>
      <c r="D314" s="39"/>
      <c r="E314" s="41"/>
      <c r="F314" s="41"/>
      <c r="G314" s="41"/>
      <c r="H314" s="41">
        <f t="shared" si="17"/>
        <v>0</v>
      </c>
      <c r="I314" s="41">
        <f t="shared" si="18"/>
        <v>0</v>
      </c>
    </row>
    <row r="315" spans="1:9" s="43" customFormat="1" x14ac:dyDescent="0.25">
      <c r="A315" s="39">
        <v>13</v>
      </c>
      <c r="B315" s="55" t="s">
        <v>401</v>
      </c>
      <c r="C315" s="39" t="s">
        <v>16</v>
      </c>
      <c r="D315" s="39"/>
      <c r="E315" s="41"/>
      <c r="F315" s="41"/>
      <c r="G315" s="41"/>
      <c r="H315" s="41">
        <f t="shared" si="17"/>
        <v>0</v>
      </c>
      <c r="I315" s="41">
        <f t="shared" si="18"/>
        <v>0</v>
      </c>
    </row>
    <row r="316" spans="1:9" s="43" customFormat="1" x14ac:dyDescent="0.25">
      <c r="A316" s="39">
        <v>14</v>
      </c>
      <c r="B316" s="55" t="s">
        <v>402</v>
      </c>
      <c r="C316" s="39" t="s">
        <v>16</v>
      </c>
      <c r="D316" s="39"/>
      <c r="E316" s="41"/>
      <c r="F316" s="41"/>
      <c r="G316" s="41"/>
      <c r="H316" s="41">
        <f t="shared" si="17"/>
        <v>0</v>
      </c>
      <c r="I316" s="41">
        <f t="shared" si="18"/>
        <v>0</v>
      </c>
    </row>
    <row r="317" spans="1:9" s="43" customFormat="1" x14ac:dyDescent="0.25">
      <c r="A317" s="39">
        <v>15</v>
      </c>
      <c r="B317" s="55" t="s">
        <v>403</v>
      </c>
      <c r="C317" s="39" t="s">
        <v>16</v>
      </c>
      <c r="D317" s="39"/>
      <c r="E317" s="41"/>
      <c r="F317" s="41"/>
      <c r="G317" s="41"/>
      <c r="H317" s="41">
        <f t="shared" si="17"/>
        <v>0</v>
      </c>
      <c r="I317" s="41">
        <f t="shared" si="18"/>
        <v>0</v>
      </c>
    </row>
    <row r="318" spans="1:9" s="43" customFormat="1" x14ac:dyDescent="0.25">
      <c r="A318" s="39">
        <v>16</v>
      </c>
      <c r="B318" s="55" t="s">
        <v>404</v>
      </c>
      <c r="C318" s="39" t="s">
        <v>16</v>
      </c>
      <c r="D318" s="39"/>
      <c r="E318" s="41"/>
      <c r="F318" s="41"/>
      <c r="G318" s="41"/>
      <c r="H318" s="41">
        <f t="shared" si="17"/>
        <v>0</v>
      </c>
      <c r="I318" s="41">
        <f t="shared" si="18"/>
        <v>0</v>
      </c>
    </row>
    <row r="319" spans="1:9" s="43" customFormat="1" x14ac:dyDescent="0.25">
      <c r="A319" s="39">
        <v>17</v>
      </c>
      <c r="B319" s="55" t="s">
        <v>405</v>
      </c>
      <c r="C319" s="39" t="s">
        <v>16</v>
      </c>
      <c r="D319" s="39"/>
      <c r="E319" s="41"/>
      <c r="F319" s="41"/>
      <c r="G319" s="41"/>
      <c r="H319" s="41">
        <f t="shared" si="17"/>
        <v>0</v>
      </c>
      <c r="I319" s="41">
        <f t="shared" si="18"/>
        <v>0</v>
      </c>
    </row>
    <row r="320" spans="1:9" s="43" customFormat="1" x14ac:dyDescent="0.25">
      <c r="A320" s="39">
        <v>18</v>
      </c>
      <c r="B320" s="55" t="s">
        <v>406</v>
      </c>
      <c r="C320" s="39" t="s">
        <v>16</v>
      </c>
      <c r="D320" s="39"/>
      <c r="E320" s="41"/>
      <c r="F320" s="41"/>
      <c r="G320" s="41"/>
      <c r="H320" s="41">
        <f t="shared" si="17"/>
        <v>0</v>
      </c>
      <c r="I320" s="41">
        <f t="shared" si="18"/>
        <v>0</v>
      </c>
    </row>
    <row r="321" spans="1:9" s="43" customFormat="1" x14ac:dyDescent="0.25">
      <c r="A321" s="39">
        <v>19</v>
      </c>
      <c r="B321" s="55" t="s">
        <v>407</v>
      </c>
      <c r="C321" s="39" t="s">
        <v>16</v>
      </c>
      <c r="D321" s="39"/>
      <c r="E321" s="41"/>
      <c r="F321" s="41"/>
      <c r="G321" s="41"/>
      <c r="H321" s="41">
        <f t="shared" si="17"/>
        <v>0</v>
      </c>
      <c r="I321" s="41">
        <f t="shared" si="18"/>
        <v>0</v>
      </c>
    </row>
    <row r="322" spans="1:9" s="43" customFormat="1" x14ac:dyDescent="0.25">
      <c r="A322" s="39">
        <v>20</v>
      </c>
      <c r="B322" s="55" t="s">
        <v>408</v>
      </c>
      <c r="C322" s="39" t="s">
        <v>16</v>
      </c>
      <c r="D322" s="39"/>
      <c r="E322" s="41"/>
      <c r="F322" s="41"/>
      <c r="G322" s="41"/>
      <c r="H322" s="41">
        <f t="shared" si="17"/>
        <v>0</v>
      </c>
      <c r="I322" s="41">
        <f t="shared" si="18"/>
        <v>0</v>
      </c>
    </row>
    <row r="323" spans="1:9" s="43" customFormat="1" x14ac:dyDescent="0.25">
      <c r="A323" s="39">
        <v>21</v>
      </c>
      <c r="B323" s="55" t="s">
        <v>409</v>
      </c>
      <c r="C323" s="39" t="s">
        <v>16</v>
      </c>
      <c r="D323" s="39"/>
      <c r="E323" s="41"/>
      <c r="F323" s="41"/>
      <c r="G323" s="41"/>
      <c r="H323" s="41">
        <f t="shared" si="17"/>
        <v>0</v>
      </c>
      <c r="I323" s="41">
        <f t="shared" si="18"/>
        <v>0</v>
      </c>
    </row>
    <row r="324" spans="1:9" s="43" customFormat="1" x14ac:dyDescent="0.25">
      <c r="A324" s="39">
        <v>22</v>
      </c>
      <c r="B324" s="55" t="s">
        <v>410</v>
      </c>
      <c r="C324" s="39" t="s">
        <v>16</v>
      </c>
      <c r="D324" s="39"/>
      <c r="E324" s="41"/>
      <c r="F324" s="41"/>
      <c r="G324" s="41"/>
      <c r="H324" s="41">
        <f t="shared" si="17"/>
        <v>0</v>
      </c>
      <c r="I324" s="41">
        <f t="shared" si="18"/>
        <v>0</v>
      </c>
    </row>
    <row r="325" spans="1:9" s="43" customFormat="1" x14ac:dyDescent="0.25">
      <c r="A325" s="39">
        <v>23</v>
      </c>
      <c r="B325" s="55" t="s">
        <v>411</v>
      </c>
      <c r="C325" s="39" t="s">
        <v>16</v>
      </c>
      <c r="D325" s="39"/>
      <c r="E325" s="41"/>
      <c r="F325" s="41"/>
      <c r="G325" s="41"/>
      <c r="H325" s="41">
        <f t="shared" si="17"/>
        <v>0</v>
      </c>
      <c r="I325" s="41">
        <f t="shared" si="18"/>
        <v>0</v>
      </c>
    </row>
    <row r="326" spans="1:9" s="43" customFormat="1" x14ac:dyDescent="0.25">
      <c r="A326" s="39">
        <v>24</v>
      </c>
      <c r="B326" s="55" t="s">
        <v>412</v>
      </c>
      <c r="C326" s="39" t="s">
        <v>16</v>
      </c>
      <c r="D326" s="39"/>
      <c r="E326" s="41"/>
      <c r="F326" s="41"/>
      <c r="G326" s="41"/>
      <c r="H326" s="41">
        <f t="shared" si="17"/>
        <v>0</v>
      </c>
      <c r="I326" s="41">
        <f t="shared" si="18"/>
        <v>0</v>
      </c>
    </row>
    <row r="327" spans="1:9" s="43" customFormat="1" x14ac:dyDescent="0.25">
      <c r="A327" s="39">
        <v>25</v>
      </c>
      <c r="B327" s="55" t="s">
        <v>413</v>
      </c>
      <c r="C327" s="39" t="s">
        <v>16</v>
      </c>
      <c r="D327" s="39"/>
      <c r="E327" s="41"/>
      <c r="F327" s="41"/>
      <c r="G327" s="41"/>
      <c r="H327" s="41">
        <f t="shared" si="17"/>
        <v>0</v>
      </c>
      <c r="I327" s="41">
        <f t="shared" si="18"/>
        <v>0</v>
      </c>
    </row>
    <row r="328" spans="1:9" s="43" customFormat="1" x14ac:dyDescent="0.25">
      <c r="A328" s="39">
        <v>26</v>
      </c>
      <c r="B328" s="55" t="s">
        <v>414</v>
      </c>
      <c r="C328" s="39" t="s">
        <v>16</v>
      </c>
      <c r="D328" s="39"/>
      <c r="E328" s="41"/>
      <c r="F328" s="41"/>
      <c r="G328" s="41"/>
      <c r="H328" s="41">
        <f t="shared" si="17"/>
        <v>0</v>
      </c>
      <c r="I328" s="41">
        <f t="shared" si="18"/>
        <v>0</v>
      </c>
    </row>
    <row r="329" spans="1:9" s="43" customFormat="1" x14ac:dyDescent="0.25">
      <c r="A329" s="39"/>
      <c r="B329" s="55"/>
      <c r="C329" s="39" t="s">
        <v>16</v>
      </c>
      <c r="D329" s="39"/>
      <c r="E329" s="41"/>
      <c r="F329" s="41"/>
      <c r="G329" s="41"/>
      <c r="H329" s="41">
        <f t="shared" si="17"/>
        <v>0</v>
      </c>
      <c r="I329" s="41">
        <f t="shared" si="18"/>
        <v>0</v>
      </c>
    </row>
    <row r="330" spans="1:9" s="38" customFormat="1" ht="23.25" customHeight="1" x14ac:dyDescent="0.25">
      <c r="A330" s="34">
        <v>15</v>
      </c>
      <c r="B330" s="52" t="s">
        <v>37</v>
      </c>
      <c r="C330" s="36" t="s">
        <v>36</v>
      </c>
      <c r="D330" s="36"/>
      <c r="E330" s="37">
        <f>SUM(E333:E342)</f>
        <v>1038.9000000000001</v>
      </c>
      <c r="F330" s="37"/>
      <c r="G330" s="37">
        <f>SUM(G333:G342)</f>
        <v>0</v>
      </c>
      <c r="H330" s="37">
        <f t="shared" ref="H330:I330" si="19">F330-D330</f>
        <v>0</v>
      </c>
      <c r="I330" s="37">
        <f t="shared" si="19"/>
        <v>-1038.9000000000001</v>
      </c>
    </row>
    <row r="331" spans="1:9" s="43" customFormat="1" x14ac:dyDescent="0.25">
      <c r="A331" s="46"/>
      <c r="B331" s="40" t="s">
        <v>14</v>
      </c>
      <c r="C331" s="39"/>
      <c r="D331" s="39"/>
      <c r="E331" s="41"/>
      <c r="F331" s="41"/>
      <c r="G331" s="42"/>
      <c r="H331" s="42"/>
      <c r="I331" s="42"/>
    </row>
    <row r="332" spans="1:9" s="43" customFormat="1" x14ac:dyDescent="0.25">
      <c r="A332" s="47"/>
      <c r="B332" s="44" t="s">
        <v>15</v>
      </c>
      <c r="C332" s="39"/>
      <c r="D332" s="39"/>
      <c r="E332" s="41"/>
      <c r="F332" s="41"/>
      <c r="G332" s="42"/>
      <c r="H332" s="42"/>
      <c r="I332" s="42"/>
    </row>
    <row r="333" spans="1:9" s="43" customFormat="1" x14ac:dyDescent="0.25">
      <c r="A333" s="39">
        <v>1</v>
      </c>
      <c r="B333" s="55" t="s">
        <v>280</v>
      </c>
      <c r="C333" s="39" t="s">
        <v>16</v>
      </c>
      <c r="D333" s="39"/>
      <c r="E333" s="41">
        <v>0</v>
      </c>
      <c r="F333" s="41"/>
      <c r="G333" s="41"/>
      <c r="H333" s="41">
        <f t="shared" ref="H333:I343" si="20">F333-D333</f>
        <v>0</v>
      </c>
      <c r="I333" s="41">
        <f t="shared" si="20"/>
        <v>0</v>
      </c>
    </row>
    <row r="334" spans="1:9" s="43" customFormat="1" x14ac:dyDescent="0.25">
      <c r="A334" s="39">
        <v>2</v>
      </c>
      <c r="B334" s="55" t="s">
        <v>389</v>
      </c>
      <c r="C334" s="39" t="s">
        <v>16</v>
      </c>
      <c r="D334" s="39">
        <v>1796.7</v>
      </c>
      <c r="E334" s="41">
        <v>900.2</v>
      </c>
      <c r="F334" s="41"/>
      <c r="G334" s="41"/>
      <c r="H334" s="41">
        <f t="shared" si="20"/>
        <v>-1796.7</v>
      </c>
      <c r="I334" s="41">
        <f t="shared" si="20"/>
        <v>-900.2</v>
      </c>
    </row>
    <row r="335" spans="1:9" s="43" customFormat="1" x14ac:dyDescent="0.25">
      <c r="A335" s="39">
        <v>3</v>
      </c>
      <c r="B335" s="55" t="s">
        <v>390</v>
      </c>
      <c r="C335" s="39" t="s">
        <v>16</v>
      </c>
      <c r="D335" s="39"/>
      <c r="E335" s="41">
        <v>0</v>
      </c>
      <c r="F335" s="41"/>
      <c r="G335" s="41"/>
      <c r="H335" s="41">
        <f t="shared" si="20"/>
        <v>0</v>
      </c>
      <c r="I335" s="41">
        <f t="shared" si="20"/>
        <v>0</v>
      </c>
    </row>
    <row r="336" spans="1:9" s="43" customFormat="1" ht="27" x14ac:dyDescent="0.25">
      <c r="A336" s="39">
        <v>4</v>
      </c>
      <c r="B336" s="55" t="s">
        <v>430</v>
      </c>
      <c r="C336" s="39" t="s">
        <v>16</v>
      </c>
      <c r="D336" s="39"/>
      <c r="E336" s="41">
        <v>0</v>
      </c>
      <c r="F336" s="41"/>
      <c r="G336" s="41"/>
      <c r="H336" s="41">
        <f t="shared" si="20"/>
        <v>0</v>
      </c>
      <c r="I336" s="41">
        <f t="shared" si="20"/>
        <v>0</v>
      </c>
    </row>
    <row r="337" spans="1:9" s="43" customFormat="1" ht="27" x14ac:dyDescent="0.25">
      <c r="A337" s="39">
        <v>5</v>
      </c>
      <c r="B337" s="55" t="s">
        <v>435</v>
      </c>
      <c r="C337" s="39" t="s">
        <v>16</v>
      </c>
      <c r="D337" s="39">
        <v>4</v>
      </c>
      <c r="E337" s="41">
        <v>96</v>
      </c>
      <c r="F337" s="41"/>
      <c r="G337" s="41"/>
      <c r="H337" s="41">
        <f t="shared" si="20"/>
        <v>-4</v>
      </c>
      <c r="I337" s="41">
        <f t="shared" si="20"/>
        <v>-96</v>
      </c>
    </row>
    <row r="338" spans="1:9" s="43" customFormat="1" x14ac:dyDescent="0.25">
      <c r="A338" s="39">
        <v>6</v>
      </c>
      <c r="B338" s="55" t="s">
        <v>361</v>
      </c>
      <c r="C338" s="39" t="s">
        <v>16</v>
      </c>
      <c r="D338" s="39">
        <v>4</v>
      </c>
      <c r="E338" s="41">
        <v>4</v>
      </c>
      <c r="F338" s="41"/>
      <c r="G338" s="41"/>
      <c r="H338" s="41">
        <f>F338-D338</f>
        <v>-4</v>
      </c>
      <c r="I338" s="41">
        <f t="shared" si="20"/>
        <v>-4</v>
      </c>
    </row>
    <row r="339" spans="1:9" s="43" customFormat="1" x14ac:dyDescent="0.25">
      <c r="A339" s="39">
        <v>7</v>
      </c>
      <c r="B339" s="55" t="s">
        <v>364</v>
      </c>
      <c r="C339" s="39" t="s">
        <v>16</v>
      </c>
      <c r="D339" s="39">
        <v>1</v>
      </c>
      <c r="E339" s="41">
        <v>21</v>
      </c>
      <c r="F339" s="41"/>
      <c r="G339" s="41"/>
      <c r="H339" s="41">
        <f t="shared" ref="H339:H342" si="21">F339-D339</f>
        <v>-1</v>
      </c>
      <c r="I339" s="41">
        <f t="shared" si="20"/>
        <v>-21</v>
      </c>
    </row>
    <row r="340" spans="1:9" s="43" customFormat="1" x14ac:dyDescent="0.25">
      <c r="A340" s="39">
        <v>8</v>
      </c>
      <c r="B340" s="55" t="s">
        <v>283</v>
      </c>
      <c r="C340" s="39" t="s">
        <v>16</v>
      </c>
      <c r="D340" s="39">
        <v>4</v>
      </c>
      <c r="E340" s="41">
        <v>2.9</v>
      </c>
      <c r="F340" s="41"/>
      <c r="G340" s="41"/>
      <c r="H340" s="41">
        <f t="shared" si="21"/>
        <v>-4</v>
      </c>
      <c r="I340" s="41">
        <f t="shared" si="20"/>
        <v>-2.9</v>
      </c>
    </row>
    <row r="341" spans="1:9" s="43" customFormat="1" x14ac:dyDescent="0.25">
      <c r="A341" s="39">
        <v>9</v>
      </c>
      <c r="B341" s="55" t="s">
        <v>282</v>
      </c>
      <c r="C341" s="39" t="s">
        <v>16</v>
      </c>
      <c r="D341" s="39">
        <v>4</v>
      </c>
      <c r="E341" s="41">
        <v>10</v>
      </c>
      <c r="F341" s="41"/>
      <c r="G341" s="41"/>
      <c r="H341" s="41">
        <f t="shared" si="21"/>
        <v>-4</v>
      </c>
      <c r="I341" s="41">
        <f t="shared" si="20"/>
        <v>-10</v>
      </c>
    </row>
    <row r="342" spans="1:9" s="43" customFormat="1" x14ac:dyDescent="0.25">
      <c r="A342" s="39">
        <v>10</v>
      </c>
      <c r="B342" s="55" t="s">
        <v>284</v>
      </c>
      <c r="C342" s="39" t="s">
        <v>16</v>
      </c>
      <c r="D342" s="39">
        <v>4</v>
      </c>
      <c r="E342" s="41">
        <v>4.8</v>
      </c>
      <c r="F342" s="41"/>
      <c r="G342" s="41"/>
      <c r="H342" s="41">
        <f t="shared" si="21"/>
        <v>-4</v>
      </c>
      <c r="I342" s="41">
        <f t="shared" si="20"/>
        <v>-4.8</v>
      </c>
    </row>
    <row r="343" spans="1:9" s="38" customFormat="1" ht="28.5" x14ac:dyDescent="0.25">
      <c r="A343" s="34">
        <v>16</v>
      </c>
      <c r="B343" s="52" t="s">
        <v>39</v>
      </c>
      <c r="C343" s="36" t="s">
        <v>38</v>
      </c>
      <c r="D343" s="36"/>
      <c r="E343" s="37">
        <f>SUM(E346:E418)</f>
        <v>353.89999999999992</v>
      </c>
      <c r="F343" s="37"/>
      <c r="G343" s="37">
        <f>SUM(G346:G418)</f>
        <v>0</v>
      </c>
      <c r="H343" s="37">
        <f t="shared" si="20"/>
        <v>0</v>
      </c>
      <c r="I343" s="37">
        <f t="shared" si="20"/>
        <v>-353.89999999999992</v>
      </c>
    </row>
    <row r="344" spans="1:9" s="43" customFormat="1" x14ac:dyDescent="0.25">
      <c r="A344" s="46"/>
      <c r="B344" s="40" t="s">
        <v>14</v>
      </c>
      <c r="C344" s="39"/>
      <c r="D344" s="39"/>
      <c r="E344" s="41"/>
      <c r="F344" s="41"/>
      <c r="G344" s="42"/>
      <c r="H344" s="42"/>
      <c r="I344" s="42"/>
    </row>
    <row r="345" spans="1:9" s="43" customFormat="1" x14ac:dyDescent="0.25">
      <c r="A345" s="47"/>
      <c r="B345" s="44" t="s">
        <v>15</v>
      </c>
      <c r="C345" s="39"/>
      <c r="D345" s="39"/>
      <c r="E345" s="41"/>
      <c r="F345" s="41"/>
      <c r="G345" s="42"/>
      <c r="H345" s="42"/>
      <c r="I345" s="42"/>
    </row>
    <row r="346" spans="1:9" s="43" customFormat="1" x14ac:dyDescent="0.25">
      <c r="A346" s="39">
        <v>1</v>
      </c>
      <c r="B346" s="55" t="s">
        <v>285</v>
      </c>
      <c r="C346" s="39" t="s">
        <v>16</v>
      </c>
      <c r="D346" s="39">
        <v>30</v>
      </c>
      <c r="E346" s="41">
        <v>3.7</v>
      </c>
      <c r="F346" s="41"/>
      <c r="G346" s="41"/>
      <c r="H346" s="41">
        <f t="shared" ref="H346:I361" si="22">F346-D346</f>
        <v>-30</v>
      </c>
      <c r="I346" s="41">
        <f t="shared" si="22"/>
        <v>-3.7</v>
      </c>
    </row>
    <row r="347" spans="1:9" s="43" customFormat="1" x14ac:dyDescent="0.25">
      <c r="A347" s="39">
        <v>2</v>
      </c>
      <c r="B347" s="55" t="s">
        <v>286</v>
      </c>
      <c r="C347" s="39" t="s">
        <v>16</v>
      </c>
      <c r="D347" s="39">
        <v>50</v>
      </c>
      <c r="E347" s="41">
        <v>11.1</v>
      </c>
      <c r="F347" s="41"/>
      <c r="G347" s="41"/>
      <c r="H347" s="41">
        <f t="shared" si="22"/>
        <v>-50</v>
      </c>
      <c r="I347" s="41">
        <f t="shared" si="22"/>
        <v>-11.1</v>
      </c>
    </row>
    <row r="348" spans="1:9" s="43" customFormat="1" x14ac:dyDescent="0.25">
      <c r="A348" s="39">
        <v>3</v>
      </c>
      <c r="B348" s="55" t="s">
        <v>287</v>
      </c>
      <c r="C348" s="39" t="s">
        <v>16</v>
      </c>
      <c r="D348" s="39"/>
      <c r="E348" s="41">
        <v>0</v>
      </c>
      <c r="F348" s="41"/>
      <c r="G348" s="41"/>
      <c r="H348" s="41">
        <f t="shared" si="22"/>
        <v>0</v>
      </c>
      <c r="I348" s="41">
        <f t="shared" si="22"/>
        <v>0</v>
      </c>
    </row>
    <row r="349" spans="1:9" s="43" customFormat="1" x14ac:dyDescent="0.25">
      <c r="A349" s="39">
        <v>4</v>
      </c>
      <c r="B349" s="55" t="s">
        <v>288</v>
      </c>
      <c r="C349" s="39" t="s">
        <v>16</v>
      </c>
      <c r="D349" s="39">
        <v>36</v>
      </c>
      <c r="E349" s="41">
        <v>3.6</v>
      </c>
      <c r="F349" s="41"/>
      <c r="G349" s="41"/>
      <c r="H349" s="41">
        <f t="shared" si="22"/>
        <v>-36</v>
      </c>
      <c r="I349" s="41">
        <f t="shared" si="22"/>
        <v>-3.6</v>
      </c>
    </row>
    <row r="350" spans="1:9" s="43" customFormat="1" x14ac:dyDescent="0.25">
      <c r="A350" s="39">
        <v>5</v>
      </c>
      <c r="B350" s="55" t="s">
        <v>289</v>
      </c>
      <c r="C350" s="39" t="s">
        <v>16</v>
      </c>
      <c r="D350" s="39">
        <v>36</v>
      </c>
      <c r="E350" s="41">
        <v>7.2</v>
      </c>
      <c r="F350" s="41"/>
      <c r="G350" s="41"/>
      <c r="H350" s="41">
        <f t="shared" si="22"/>
        <v>-36</v>
      </c>
      <c r="I350" s="41">
        <f t="shared" si="22"/>
        <v>-7.2</v>
      </c>
    </row>
    <row r="351" spans="1:9" s="43" customFormat="1" x14ac:dyDescent="0.25">
      <c r="A351" s="39">
        <v>6</v>
      </c>
      <c r="B351" s="55" t="s">
        <v>290</v>
      </c>
      <c r="C351" s="39" t="s">
        <v>16</v>
      </c>
      <c r="D351" s="39">
        <v>35</v>
      </c>
      <c r="E351" s="41">
        <v>10.4</v>
      </c>
      <c r="F351" s="41"/>
      <c r="G351" s="41"/>
      <c r="H351" s="41">
        <f t="shared" si="22"/>
        <v>-35</v>
      </c>
      <c r="I351" s="41">
        <f t="shared" si="22"/>
        <v>-10.4</v>
      </c>
    </row>
    <row r="352" spans="1:9" s="43" customFormat="1" x14ac:dyDescent="0.25">
      <c r="A352" s="39">
        <v>7</v>
      </c>
      <c r="B352" s="55" t="s">
        <v>291</v>
      </c>
      <c r="C352" s="39" t="s">
        <v>16</v>
      </c>
      <c r="D352" s="39">
        <v>36</v>
      </c>
      <c r="E352" s="41">
        <v>12.7</v>
      </c>
      <c r="F352" s="41"/>
      <c r="G352" s="41"/>
      <c r="H352" s="41">
        <f t="shared" si="22"/>
        <v>-36</v>
      </c>
      <c r="I352" s="41">
        <f t="shared" si="22"/>
        <v>-12.7</v>
      </c>
    </row>
    <row r="353" spans="1:9" s="43" customFormat="1" x14ac:dyDescent="0.25">
      <c r="A353" s="39">
        <v>8</v>
      </c>
      <c r="B353" s="55" t="s">
        <v>292</v>
      </c>
      <c r="C353" s="39" t="s">
        <v>16</v>
      </c>
      <c r="D353" s="39">
        <v>36</v>
      </c>
      <c r="E353" s="41">
        <v>8.3000000000000007</v>
      </c>
      <c r="F353" s="41"/>
      <c r="G353" s="41"/>
      <c r="H353" s="41">
        <f t="shared" si="22"/>
        <v>-36</v>
      </c>
      <c r="I353" s="41">
        <f t="shared" si="22"/>
        <v>-8.3000000000000007</v>
      </c>
    </row>
    <row r="354" spans="1:9" s="43" customFormat="1" x14ac:dyDescent="0.25">
      <c r="A354" s="39">
        <v>9</v>
      </c>
      <c r="B354" s="55" t="s">
        <v>293</v>
      </c>
      <c r="C354" s="39" t="s">
        <v>16</v>
      </c>
      <c r="D354" s="39">
        <v>36</v>
      </c>
      <c r="E354" s="41">
        <v>15.8</v>
      </c>
      <c r="F354" s="41"/>
      <c r="G354" s="41"/>
      <c r="H354" s="41">
        <f t="shared" si="22"/>
        <v>-36</v>
      </c>
      <c r="I354" s="41">
        <f t="shared" si="22"/>
        <v>-15.8</v>
      </c>
    </row>
    <row r="355" spans="1:9" s="43" customFormat="1" ht="27" x14ac:dyDescent="0.25">
      <c r="A355" s="39">
        <v>10</v>
      </c>
      <c r="B355" s="55" t="s">
        <v>294</v>
      </c>
      <c r="C355" s="39" t="s">
        <v>16</v>
      </c>
      <c r="D355" s="39">
        <v>1</v>
      </c>
      <c r="E355" s="41">
        <v>1.3</v>
      </c>
      <c r="F355" s="41"/>
      <c r="G355" s="41"/>
      <c r="H355" s="41">
        <f t="shared" si="22"/>
        <v>-1</v>
      </c>
      <c r="I355" s="41">
        <f t="shared" si="22"/>
        <v>-1.3</v>
      </c>
    </row>
    <row r="356" spans="1:9" s="43" customFormat="1" x14ac:dyDescent="0.25">
      <c r="A356" s="39">
        <v>11</v>
      </c>
      <c r="B356" s="55" t="s">
        <v>295</v>
      </c>
      <c r="C356" s="39" t="s">
        <v>16</v>
      </c>
      <c r="D356" s="39"/>
      <c r="E356" s="41">
        <v>0</v>
      </c>
      <c r="F356" s="41"/>
      <c r="G356" s="41"/>
      <c r="H356" s="41">
        <f t="shared" si="22"/>
        <v>0</v>
      </c>
      <c r="I356" s="41">
        <f t="shared" si="22"/>
        <v>0</v>
      </c>
    </row>
    <row r="357" spans="1:9" s="43" customFormat="1" x14ac:dyDescent="0.25">
      <c r="A357" s="39">
        <v>12</v>
      </c>
      <c r="B357" s="55" t="s">
        <v>296</v>
      </c>
      <c r="C357" s="39" t="s">
        <v>16</v>
      </c>
      <c r="D357" s="39"/>
      <c r="E357" s="41">
        <v>0</v>
      </c>
      <c r="F357" s="41"/>
      <c r="G357" s="41"/>
      <c r="H357" s="41">
        <f t="shared" si="22"/>
        <v>0</v>
      </c>
      <c r="I357" s="41">
        <f t="shared" si="22"/>
        <v>0</v>
      </c>
    </row>
    <row r="358" spans="1:9" s="43" customFormat="1" x14ac:dyDescent="0.25">
      <c r="A358" s="39">
        <v>13</v>
      </c>
      <c r="B358" s="55" t="s">
        <v>297</v>
      </c>
      <c r="C358" s="39" t="s">
        <v>16</v>
      </c>
      <c r="D358" s="39"/>
      <c r="E358" s="41">
        <v>0</v>
      </c>
      <c r="F358" s="41"/>
      <c r="G358" s="41"/>
      <c r="H358" s="41">
        <f t="shared" si="22"/>
        <v>0</v>
      </c>
      <c r="I358" s="41">
        <f t="shared" si="22"/>
        <v>0</v>
      </c>
    </row>
    <row r="359" spans="1:9" s="43" customFormat="1" x14ac:dyDescent="0.25">
      <c r="A359" s="39">
        <v>14</v>
      </c>
      <c r="B359" s="55" t="s">
        <v>298</v>
      </c>
      <c r="C359" s="39" t="s">
        <v>16</v>
      </c>
      <c r="D359" s="39">
        <v>9</v>
      </c>
      <c r="E359" s="41">
        <v>1.5</v>
      </c>
      <c r="F359" s="41"/>
      <c r="G359" s="41"/>
      <c r="H359" s="41">
        <f t="shared" si="22"/>
        <v>-9</v>
      </c>
      <c r="I359" s="41">
        <f t="shared" si="22"/>
        <v>-1.5</v>
      </c>
    </row>
    <row r="360" spans="1:9" s="43" customFormat="1" x14ac:dyDescent="0.25">
      <c r="A360" s="39">
        <v>15</v>
      </c>
      <c r="B360" s="55" t="s">
        <v>299</v>
      </c>
      <c r="C360" s="39" t="s">
        <v>16</v>
      </c>
      <c r="D360" s="39">
        <v>5</v>
      </c>
      <c r="E360" s="41">
        <v>5.5</v>
      </c>
      <c r="F360" s="41"/>
      <c r="G360" s="41"/>
      <c r="H360" s="41">
        <f t="shared" si="22"/>
        <v>-5</v>
      </c>
      <c r="I360" s="41">
        <f t="shared" si="22"/>
        <v>-5.5</v>
      </c>
    </row>
    <row r="361" spans="1:9" s="43" customFormat="1" x14ac:dyDescent="0.25">
      <c r="A361" s="39">
        <v>16</v>
      </c>
      <c r="B361" s="55" t="s">
        <v>300</v>
      </c>
      <c r="C361" s="39" t="s">
        <v>16</v>
      </c>
      <c r="D361" s="39">
        <v>50</v>
      </c>
      <c r="E361" s="41">
        <v>10</v>
      </c>
      <c r="F361" s="41"/>
      <c r="G361" s="41"/>
      <c r="H361" s="41">
        <f t="shared" si="22"/>
        <v>-50</v>
      </c>
      <c r="I361" s="41">
        <f t="shared" si="22"/>
        <v>-10</v>
      </c>
    </row>
    <row r="362" spans="1:9" s="43" customFormat="1" x14ac:dyDescent="0.25">
      <c r="A362" s="39">
        <v>17</v>
      </c>
      <c r="B362" s="55" t="s">
        <v>301</v>
      </c>
      <c r="C362" s="39" t="s">
        <v>16</v>
      </c>
      <c r="D362" s="39">
        <v>50</v>
      </c>
      <c r="E362" s="41">
        <v>5</v>
      </c>
      <c r="F362" s="41"/>
      <c r="G362" s="41"/>
      <c r="H362" s="41">
        <f t="shared" ref="H362:I425" si="23">F362-D362</f>
        <v>-50</v>
      </c>
      <c r="I362" s="41">
        <f t="shared" si="23"/>
        <v>-5</v>
      </c>
    </row>
    <row r="363" spans="1:9" s="43" customFormat="1" x14ac:dyDescent="0.25">
      <c r="A363" s="39">
        <v>18</v>
      </c>
      <c r="B363" s="55" t="s">
        <v>301</v>
      </c>
      <c r="C363" s="39" t="s">
        <v>16</v>
      </c>
      <c r="D363" s="39">
        <v>61</v>
      </c>
      <c r="E363" s="41">
        <v>22.6</v>
      </c>
      <c r="F363" s="41"/>
      <c r="G363" s="41"/>
      <c r="H363" s="41">
        <f t="shared" si="23"/>
        <v>-61</v>
      </c>
      <c r="I363" s="41">
        <f t="shared" si="23"/>
        <v>-22.6</v>
      </c>
    </row>
    <row r="364" spans="1:9" s="43" customFormat="1" x14ac:dyDescent="0.25">
      <c r="A364" s="39">
        <v>19</v>
      </c>
      <c r="B364" s="55" t="s">
        <v>431</v>
      </c>
      <c r="C364" s="39" t="s">
        <v>16</v>
      </c>
      <c r="D364" s="39">
        <v>64</v>
      </c>
      <c r="E364" s="41">
        <v>7</v>
      </c>
      <c r="F364" s="41"/>
      <c r="G364" s="41"/>
      <c r="H364" s="41">
        <f t="shared" si="23"/>
        <v>-64</v>
      </c>
      <c r="I364" s="41">
        <f t="shared" si="23"/>
        <v>-7</v>
      </c>
    </row>
    <row r="365" spans="1:9" s="43" customFormat="1" x14ac:dyDescent="0.25">
      <c r="A365" s="39">
        <v>20</v>
      </c>
      <c r="B365" s="55" t="s">
        <v>302</v>
      </c>
      <c r="C365" s="39" t="s">
        <v>16</v>
      </c>
      <c r="D365" s="39">
        <v>9</v>
      </c>
      <c r="E365" s="41">
        <v>5</v>
      </c>
      <c r="F365" s="41"/>
      <c r="G365" s="41"/>
      <c r="H365" s="41">
        <f t="shared" si="23"/>
        <v>-9</v>
      </c>
      <c r="I365" s="41">
        <f t="shared" si="23"/>
        <v>-5</v>
      </c>
    </row>
    <row r="366" spans="1:9" s="43" customFormat="1" x14ac:dyDescent="0.25">
      <c r="A366" s="39">
        <v>21</v>
      </c>
      <c r="B366" s="55" t="s">
        <v>303</v>
      </c>
      <c r="C366" s="39" t="s">
        <v>16</v>
      </c>
      <c r="D366" s="39"/>
      <c r="E366" s="41">
        <v>0</v>
      </c>
      <c r="F366" s="41"/>
      <c r="G366" s="41"/>
      <c r="H366" s="41">
        <f t="shared" si="23"/>
        <v>0</v>
      </c>
      <c r="I366" s="41">
        <f t="shared" si="23"/>
        <v>0</v>
      </c>
    </row>
    <row r="367" spans="1:9" s="43" customFormat="1" x14ac:dyDescent="0.25">
      <c r="A367" s="39">
        <v>22</v>
      </c>
      <c r="B367" s="55" t="s">
        <v>304</v>
      </c>
      <c r="C367" s="39" t="s">
        <v>16</v>
      </c>
      <c r="D367" s="39"/>
      <c r="E367" s="41">
        <v>0</v>
      </c>
      <c r="F367" s="41"/>
      <c r="G367" s="41"/>
      <c r="H367" s="41">
        <f t="shared" si="23"/>
        <v>0</v>
      </c>
      <c r="I367" s="41">
        <f t="shared" si="23"/>
        <v>0</v>
      </c>
    </row>
    <row r="368" spans="1:9" s="43" customFormat="1" x14ac:dyDescent="0.25">
      <c r="A368" s="39">
        <v>23</v>
      </c>
      <c r="B368" s="55" t="s">
        <v>305</v>
      </c>
      <c r="C368" s="39" t="s">
        <v>16</v>
      </c>
      <c r="D368" s="39"/>
      <c r="E368" s="41">
        <v>0</v>
      </c>
      <c r="F368" s="41"/>
      <c r="G368" s="41"/>
      <c r="H368" s="41">
        <f t="shared" si="23"/>
        <v>0</v>
      </c>
      <c r="I368" s="41">
        <f t="shared" si="23"/>
        <v>0</v>
      </c>
    </row>
    <row r="369" spans="1:9" s="43" customFormat="1" x14ac:dyDescent="0.25">
      <c r="A369" s="39">
        <v>24</v>
      </c>
      <c r="B369" s="55" t="s">
        <v>306</v>
      </c>
      <c r="C369" s="39" t="s">
        <v>16</v>
      </c>
      <c r="D369" s="39"/>
      <c r="E369" s="41">
        <v>0</v>
      </c>
      <c r="F369" s="41"/>
      <c r="G369" s="41"/>
      <c r="H369" s="41">
        <f t="shared" si="23"/>
        <v>0</v>
      </c>
      <c r="I369" s="41">
        <f t="shared" si="23"/>
        <v>0</v>
      </c>
    </row>
    <row r="370" spans="1:9" s="43" customFormat="1" ht="27" x14ac:dyDescent="0.25">
      <c r="A370" s="39">
        <v>25</v>
      </c>
      <c r="B370" s="55" t="s">
        <v>307</v>
      </c>
      <c r="C370" s="39" t="s">
        <v>16</v>
      </c>
      <c r="D370" s="39"/>
      <c r="E370" s="41">
        <v>0</v>
      </c>
      <c r="F370" s="41"/>
      <c r="G370" s="41"/>
      <c r="H370" s="41">
        <f t="shared" si="23"/>
        <v>0</v>
      </c>
      <c r="I370" s="41">
        <f t="shared" si="23"/>
        <v>0</v>
      </c>
    </row>
    <row r="371" spans="1:9" s="43" customFormat="1" x14ac:dyDescent="0.25">
      <c r="A371" s="39">
        <v>26</v>
      </c>
      <c r="B371" s="55" t="s">
        <v>308</v>
      </c>
      <c r="C371" s="39" t="s">
        <v>16</v>
      </c>
      <c r="D371" s="39"/>
      <c r="E371" s="41">
        <v>0</v>
      </c>
      <c r="F371" s="41"/>
      <c r="G371" s="41"/>
      <c r="H371" s="41">
        <f t="shared" si="23"/>
        <v>0</v>
      </c>
      <c r="I371" s="41">
        <f t="shared" si="23"/>
        <v>0</v>
      </c>
    </row>
    <row r="372" spans="1:9" s="43" customFormat="1" x14ac:dyDescent="0.25">
      <c r="A372" s="39">
        <v>27</v>
      </c>
      <c r="B372" s="55" t="s">
        <v>309</v>
      </c>
      <c r="C372" s="39" t="s">
        <v>16</v>
      </c>
      <c r="D372" s="39">
        <v>2</v>
      </c>
      <c r="E372" s="41">
        <v>1.9</v>
      </c>
      <c r="F372" s="41"/>
      <c r="G372" s="41"/>
      <c r="H372" s="41">
        <f t="shared" si="23"/>
        <v>-2</v>
      </c>
      <c r="I372" s="41">
        <f t="shared" si="23"/>
        <v>-1.9</v>
      </c>
    </row>
    <row r="373" spans="1:9" s="43" customFormat="1" x14ac:dyDescent="0.25">
      <c r="A373" s="39">
        <v>28</v>
      </c>
      <c r="B373" s="55" t="s">
        <v>310</v>
      </c>
      <c r="C373" s="39" t="s">
        <v>16</v>
      </c>
      <c r="D373" s="39">
        <v>4</v>
      </c>
      <c r="E373" s="41">
        <v>2.1</v>
      </c>
      <c r="F373" s="41"/>
      <c r="G373" s="41"/>
      <c r="H373" s="41">
        <f t="shared" si="23"/>
        <v>-4</v>
      </c>
      <c r="I373" s="41">
        <f t="shared" si="23"/>
        <v>-2.1</v>
      </c>
    </row>
    <row r="374" spans="1:9" s="43" customFormat="1" x14ac:dyDescent="0.25">
      <c r="A374" s="39">
        <v>29</v>
      </c>
      <c r="B374" s="55" t="s">
        <v>311</v>
      </c>
      <c r="C374" s="39" t="s">
        <v>16</v>
      </c>
      <c r="D374" s="39">
        <v>10</v>
      </c>
      <c r="E374" s="41">
        <v>2.7</v>
      </c>
      <c r="F374" s="41"/>
      <c r="G374" s="41"/>
      <c r="H374" s="41">
        <f t="shared" si="23"/>
        <v>-10</v>
      </c>
      <c r="I374" s="41">
        <f t="shared" si="23"/>
        <v>-2.7</v>
      </c>
    </row>
    <row r="375" spans="1:9" s="43" customFormat="1" x14ac:dyDescent="0.25">
      <c r="A375" s="39">
        <v>30</v>
      </c>
      <c r="B375" s="55" t="s">
        <v>312</v>
      </c>
      <c r="C375" s="39" t="s">
        <v>16</v>
      </c>
      <c r="D375" s="39">
        <v>4</v>
      </c>
      <c r="E375" s="41">
        <v>6.8</v>
      </c>
      <c r="F375" s="41"/>
      <c r="G375" s="41"/>
      <c r="H375" s="41">
        <f t="shared" si="23"/>
        <v>-4</v>
      </c>
      <c r="I375" s="41">
        <f t="shared" si="23"/>
        <v>-6.8</v>
      </c>
    </row>
    <row r="376" spans="1:9" s="43" customFormat="1" x14ac:dyDescent="0.25">
      <c r="A376" s="39">
        <v>31</v>
      </c>
      <c r="B376" s="55" t="s">
        <v>313</v>
      </c>
      <c r="C376" s="39" t="s">
        <v>16</v>
      </c>
      <c r="D376" s="39">
        <v>36</v>
      </c>
      <c r="E376" s="41">
        <v>19.8</v>
      </c>
      <c r="F376" s="41"/>
      <c r="G376" s="41"/>
      <c r="H376" s="41">
        <f t="shared" si="23"/>
        <v>-36</v>
      </c>
      <c r="I376" s="41">
        <f t="shared" si="23"/>
        <v>-19.8</v>
      </c>
    </row>
    <row r="377" spans="1:9" s="43" customFormat="1" x14ac:dyDescent="0.25">
      <c r="A377" s="39">
        <v>32</v>
      </c>
      <c r="B377" s="55" t="s">
        <v>314</v>
      </c>
      <c r="C377" s="39" t="s">
        <v>16</v>
      </c>
      <c r="D377" s="39"/>
      <c r="E377" s="41">
        <v>0</v>
      </c>
      <c r="F377" s="41"/>
      <c r="G377" s="41"/>
      <c r="H377" s="41">
        <f t="shared" si="23"/>
        <v>0</v>
      </c>
      <c r="I377" s="41">
        <f t="shared" si="23"/>
        <v>0</v>
      </c>
    </row>
    <row r="378" spans="1:9" s="43" customFormat="1" x14ac:dyDescent="0.25">
      <c r="A378" s="39">
        <v>33</v>
      </c>
      <c r="B378" s="55" t="s">
        <v>315</v>
      </c>
      <c r="C378" s="39" t="s">
        <v>16</v>
      </c>
      <c r="D378" s="39">
        <v>36</v>
      </c>
      <c r="E378" s="41">
        <v>18</v>
      </c>
      <c r="F378" s="41"/>
      <c r="G378" s="41"/>
      <c r="H378" s="41">
        <f t="shared" si="23"/>
        <v>-36</v>
      </c>
      <c r="I378" s="41">
        <f t="shared" si="23"/>
        <v>-18</v>
      </c>
    </row>
    <row r="379" spans="1:9" s="43" customFormat="1" x14ac:dyDescent="0.25">
      <c r="A379" s="39">
        <v>34</v>
      </c>
      <c r="B379" s="55" t="s">
        <v>316</v>
      </c>
      <c r="C379" s="39" t="s">
        <v>16</v>
      </c>
      <c r="D379" s="39">
        <v>200</v>
      </c>
      <c r="E379" s="41">
        <v>21</v>
      </c>
      <c r="F379" s="41"/>
      <c r="G379" s="41"/>
      <c r="H379" s="41">
        <f t="shared" si="23"/>
        <v>-200</v>
      </c>
      <c r="I379" s="41">
        <f t="shared" si="23"/>
        <v>-21</v>
      </c>
    </row>
    <row r="380" spans="1:9" s="43" customFormat="1" x14ac:dyDescent="0.25">
      <c r="A380" s="39">
        <v>35</v>
      </c>
      <c r="B380" s="55" t="s">
        <v>317</v>
      </c>
      <c r="C380" s="39" t="s">
        <v>16</v>
      </c>
      <c r="D380" s="39"/>
      <c r="E380" s="41">
        <v>0</v>
      </c>
      <c r="F380" s="41"/>
      <c r="G380" s="41"/>
      <c r="H380" s="41">
        <f t="shared" si="23"/>
        <v>0</v>
      </c>
      <c r="I380" s="41">
        <f t="shared" si="23"/>
        <v>0</v>
      </c>
    </row>
    <row r="381" spans="1:9" s="43" customFormat="1" x14ac:dyDescent="0.25">
      <c r="A381" s="39">
        <v>36</v>
      </c>
      <c r="B381" s="55" t="s">
        <v>318</v>
      </c>
      <c r="C381" s="39" t="s">
        <v>16</v>
      </c>
      <c r="D381" s="39"/>
      <c r="E381" s="41">
        <v>0</v>
      </c>
      <c r="F381" s="41"/>
      <c r="G381" s="41"/>
      <c r="H381" s="41">
        <f t="shared" si="23"/>
        <v>0</v>
      </c>
      <c r="I381" s="41">
        <f t="shared" si="23"/>
        <v>0</v>
      </c>
    </row>
    <row r="382" spans="1:9" s="43" customFormat="1" x14ac:dyDescent="0.25">
      <c r="A382" s="39">
        <v>37</v>
      </c>
      <c r="B382" s="55" t="s">
        <v>319</v>
      </c>
      <c r="C382" s="39" t="s">
        <v>16</v>
      </c>
      <c r="D382" s="39">
        <v>50</v>
      </c>
      <c r="E382" s="41">
        <v>22</v>
      </c>
      <c r="F382" s="41"/>
      <c r="G382" s="41"/>
      <c r="H382" s="41">
        <f t="shared" si="23"/>
        <v>-50</v>
      </c>
      <c r="I382" s="41">
        <f t="shared" si="23"/>
        <v>-22</v>
      </c>
    </row>
    <row r="383" spans="1:9" s="43" customFormat="1" x14ac:dyDescent="0.25">
      <c r="A383" s="39">
        <v>38</v>
      </c>
      <c r="B383" s="55" t="s">
        <v>320</v>
      </c>
      <c r="C383" s="39" t="s">
        <v>16</v>
      </c>
      <c r="D383" s="39"/>
      <c r="E383" s="41">
        <v>0</v>
      </c>
      <c r="F383" s="41"/>
      <c r="G383" s="41"/>
      <c r="H383" s="41">
        <f t="shared" si="23"/>
        <v>0</v>
      </c>
      <c r="I383" s="41">
        <f t="shared" si="23"/>
        <v>0</v>
      </c>
    </row>
    <row r="384" spans="1:9" s="43" customFormat="1" x14ac:dyDescent="0.25">
      <c r="A384" s="39">
        <v>39</v>
      </c>
      <c r="B384" s="55" t="s">
        <v>321</v>
      </c>
      <c r="C384" s="39" t="s">
        <v>16</v>
      </c>
      <c r="D384" s="39">
        <v>50</v>
      </c>
      <c r="E384" s="41">
        <v>48.2</v>
      </c>
      <c r="F384" s="41"/>
      <c r="G384" s="41"/>
      <c r="H384" s="41">
        <f t="shared" si="23"/>
        <v>-50</v>
      </c>
      <c r="I384" s="41">
        <f t="shared" si="23"/>
        <v>-48.2</v>
      </c>
    </row>
    <row r="385" spans="1:9" s="43" customFormat="1" x14ac:dyDescent="0.25">
      <c r="A385" s="39">
        <v>40</v>
      </c>
      <c r="B385" s="55" t="s">
        <v>322</v>
      </c>
      <c r="C385" s="39" t="s">
        <v>16</v>
      </c>
      <c r="D385" s="39"/>
      <c r="E385" s="41">
        <v>0</v>
      </c>
      <c r="F385" s="41"/>
      <c r="G385" s="41"/>
      <c r="H385" s="41">
        <f t="shared" si="23"/>
        <v>0</v>
      </c>
      <c r="I385" s="41">
        <f t="shared" si="23"/>
        <v>0</v>
      </c>
    </row>
    <row r="386" spans="1:9" s="43" customFormat="1" x14ac:dyDescent="0.25">
      <c r="A386" s="39">
        <v>41</v>
      </c>
      <c r="B386" s="55" t="s">
        <v>323</v>
      </c>
      <c r="C386" s="39" t="s">
        <v>16</v>
      </c>
      <c r="D386" s="39"/>
      <c r="E386" s="41">
        <v>0</v>
      </c>
      <c r="F386" s="41"/>
      <c r="G386" s="41"/>
      <c r="H386" s="41">
        <f t="shared" si="23"/>
        <v>0</v>
      </c>
      <c r="I386" s="41">
        <f t="shared" si="23"/>
        <v>0</v>
      </c>
    </row>
    <row r="387" spans="1:9" s="43" customFormat="1" x14ac:dyDescent="0.25">
      <c r="A387" s="39">
        <v>42</v>
      </c>
      <c r="B387" s="55" t="s">
        <v>324</v>
      </c>
      <c r="C387" s="39" t="s">
        <v>16</v>
      </c>
      <c r="D387" s="39">
        <v>9</v>
      </c>
      <c r="E387" s="41">
        <v>5</v>
      </c>
      <c r="F387" s="41"/>
      <c r="G387" s="41"/>
      <c r="H387" s="41">
        <f t="shared" si="23"/>
        <v>-9</v>
      </c>
      <c r="I387" s="41">
        <f t="shared" si="23"/>
        <v>-5</v>
      </c>
    </row>
    <row r="388" spans="1:9" s="43" customFormat="1" x14ac:dyDescent="0.25">
      <c r="A388" s="39">
        <v>43</v>
      </c>
      <c r="B388" s="55" t="s">
        <v>325</v>
      </c>
      <c r="C388" s="39" t="s">
        <v>16</v>
      </c>
      <c r="D388" s="39">
        <v>9</v>
      </c>
      <c r="E388" s="41">
        <v>9.6999999999999993</v>
      </c>
      <c r="F388" s="41"/>
      <c r="G388" s="41"/>
      <c r="H388" s="41">
        <f t="shared" si="23"/>
        <v>-9</v>
      </c>
      <c r="I388" s="41">
        <f t="shared" si="23"/>
        <v>-9.6999999999999993</v>
      </c>
    </row>
    <row r="389" spans="1:9" s="43" customFormat="1" x14ac:dyDescent="0.25">
      <c r="A389" s="39">
        <v>44</v>
      </c>
      <c r="B389" s="55" t="s">
        <v>326</v>
      </c>
      <c r="C389" s="39" t="s">
        <v>16</v>
      </c>
      <c r="D389" s="39">
        <v>5</v>
      </c>
      <c r="E389" s="41">
        <v>7.9</v>
      </c>
      <c r="F389" s="41"/>
      <c r="G389" s="41"/>
      <c r="H389" s="41">
        <f t="shared" si="23"/>
        <v>-5</v>
      </c>
      <c r="I389" s="41">
        <f t="shared" si="23"/>
        <v>-7.9</v>
      </c>
    </row>
    <row r="390" spans="1:9" s="43" customFormat="1" x14ac:dyDescent="0.25">
      <c r="A390" s="39">
        <v>45</v>
      </c>
      <c r="B390" s="55" t="s">
        <v>327</v>
      </c>
      <c r="C390" s="39" t="s">
        <v>16</v>
      </c>
      <c r="D390" s="39">
        <v>25</v>
      </c>
      <c r="E390" s="41">
        <v>16.2</v>
      </c>
      <c r="F390" s="41"/>
      <c r="G390" s="41"/>
      <c r="H390" s="41">
        <f t="shared" si="23"/>
        <v>-25</v>
      </c>
      <c r="I390" s="41">
        <f t="shared" si="23"/>
        <v>-16.2</v>
      </c>
    </row>
    <row r="391" spans="1:9" s="43" customFormat="1" x14ac:dyDescent="0.25">
      <c r="A391" s="39">
        <v>46</v>
      </c>
      <c r="B391" s="55" t="s">
        <v>328</v>
      </c>
      <c r="C391" s="39" t="s">
        <v>16</v>
      </c>
      <c r="D391" s="39"/>
      <c r="E391" s="41">
        <v>0</v>
      </c>
      <c r="F391" s="41"/>
      <c r="G391" s="41"/>
      <c r="H391" s="41">
        <f t="shared" si="23"/>
        <v>0</v>
      </c>
      <c r="I391" s="41">
        <f t="shared" si="23"/>
        <v>0</v>
      </c>
    </row>
    <row r="392" spans="1:9" s="43" customFormat="1" x14ac:dyDescent="0.25">
      <c r="A392" s="39">
        <v>47</v>
      </c>
      <c r="B392" s="55" t="s">
        <v>329</v>
      </c>
      <c r="C392" s="39" t="s">
        <v>16</v>
      </c>
      <c r="D392" s="39">
        <v>2</v>
      </c>
      <c r="E392" s="41">
        <v>4.4000000000000004</v>
      </c>
      <c r="F392" s="41"/>
      <c r="G392" s="41"/>
      <c r="H392" s="41">
        <f t="shared" si="23"/>
        <v>-2</v>
      </c>
      <c r="I392" s="41">
        <f t="shared" si="23"/>
        <v>-4.4000000000000004</v>
      </c>
    </row>
    <row r="393" spans="1:9" s="43" customFormat="1" x14ac:dyDescent="0.25">
      <c r="A393" s="39">
        <v>48</v>
      </c>
      <c r="B393" s="55" t="s">
        <v>330</v>
      </c>
      <c r="C393" s="39" t="s">
        <v>16</v>
      </c>
      <c r="D393" s="39">
        <v>2</v>
      </c>
      <c r="E393" s="41">
        <v>4.4000000000000004</v>
      </c>
      <c r="F393" s="41"/>
      <c r="G393" s="41"/>
      <c r="H393" s="41">
        <f t="shared" si="23"/>
        <v>-2</v>
      </c>
      <c r="I393" s="41">
        <f t="shared" si="23"/>
        <v>-4.4000000000000004</v>
      </c>
    </row>
    <row r="394" spans="1:9" s="43" customFormat="1" x14ac:dyDescent="0.25">
      <c r="A394" s="39">
        <v>49</v>
      </c>
      <c r="B394" s="55" t="s">
        <v>331</v>
      </c>
      <c r="C394" s="39" t="s">
        <v>16</v>
      </c>
      <c r="D394" s="39"/>
      <c r="E394" s="41">
        <v>0</v>
      </c>
      <c r="F394" s="41"/>
      <c r="G394" s="41"/>
      <c r="H394" s="41">
        <f t="shared" si="23"/>
        <v>0</v>
      </c>
      <c r="I394" s="41">
        <f t="shared" si="23"/>
        <v>0</v>
      </c>
    </row>
    <row r="395" spans="1:9" s="43" customFormat="1" x14ac:dyDescent="0.25">
      <c r="A395" s="39">
        <v>50</v>
      </c>
      <c r="B395" s="55" t="s">
        <v>332</v>
      </c>
      <c r="C395" s="39" t="s">
        <v>16</v>
      </c>
      <c r="D395" s="39"/>
      <c r="E395" s="41">
        <v>0</v>
      </c>
      <c r="F395" s="41"/>
      <c r="G395" s="41"/>
      <c r="H395" s="41">
        <f t="shared" si="23"/>
        <v>0</v>
      </c>
      <c r="I395" s="41">
        <f t="shared" si="23"/>
        <v>0</v>
      </c>
    </row>
    <row r="396" spans="1:9" s="43" customFormat="1" x14ac:dyDescent="0.25">
      <c r="A396" s="39">
        <v>51</v>
      </c>
      <c r="B396" s="55" t="s">
        <v>333</v>
      </c>
      <c r="C396" s="39" t="s">
        <v>16</v>
      </c>
      <c r="D396" s="39"/>
      <c r="E396" s="41">
        <v>0</v>
      </c>
      <c r="F396" s="41"/>
      <c r="G396" s="41"/>
      <c r="H396" s="41">
        <f t="shared" si="23"/>
        <v>0</v>
      </c>
      <c r="I396" s="41">
        <f t="shared" si="23"/>
        <v>0</v>
      </c>
    </row>
    <row r="397" spans="1:9" s="43" customFormat="1" x14ac:dyDescent="0.25">
      <c r="A397" s="39">
        <v>52</v>
      </c>
      <c r="B397" s="55" t="s">
        <v>334</v>
      </c>
      <c r="C397" s="39" t="s">
        <v>16</v>
      </c>
      <c r="D397" s="39">
        <v>3</v>
      </c>
      <c r="E397" s="41">
        <v>4</v>
      </c>
      <c r="F397" s="41"/>
      <c r="G397" s="41"/>
      <c r="H397" s="41">
        <f t="shared" si="23"/>
        <v>-3</v>
      </c>
      <c r="I397" s="41">
        <f t="shared" si="23"/>
        <v>-4</v>
      </c>
    </row>
    <row r="398" spans="1:9" s="43" customFormat="1" x14ac:dyDescent="0.25">
      <c r="A398" s="39">
        <v>53</v>
      </c>
      <c r="B398" s="55" t="s">
        <v>335</v>
      </c>
      <c r="C398" s="39" t="s">
        <v>16</v>
      </c>
      <c r="D398" s="39">
        <v>5</v>
      </c>
      <c r="E398" s="41">
        <v>5.5</v>
      </c>
      <c r="F398" s="41"/>
      <c r="G398" s="41"/>
      <c r="H398" s="41">
        <f t="shared" si="23"/>
        <v>-5</v>
      </c>
      <c r="I398" s="41">
        <f t="shared" si="23"/>
        <v>-5.5</v>
      </c>
    </row>
    <row r="399" spans="1:9" s="43" customFormat="1" x14ac:dyDescent="0.25">
      <c r="A399" s="39">
        <v>54</v>
      </c>
      <c r="B399" s="55" t="s">
        <v>336</v>
      </c>
      <c r="C399" s="39" t="s">
        <v>16</v>
      </c>
      <c r="D399" s="39"/>
      <c r="E399" s="41">
        <v>0</v>
      </c>
      <c r="F399" s="41"/>
      <c r="G399" s="41"/>
      <c r="H399" s="41">
        <f t="shared" si="23"/>
        <v>0</v>
      </c>
      <c r="I399" s="41">
        <f t="shared" si="23"/>
        <v>0</v>
      </c>
    </row>
    <row r="400" spans="1:9" s="43" customFormat="1" x14ac:dyDescent="0.25">
      <c r="A400" s="39">
        <v>55</v>
      </c>
      <c r="B400" s="55" t="s">
        <v>337</v>
      </c>
      <c r="C400" s="39" t="s">
        <v>16</v>
      </c>
      <c r="D400" s="39"/>
      <c r="E400" s="41">
        <v>0</v>
      </c>
      <c r="F400" s="41"/>
      <c r="G400" s="41"/>
      <c r="H400" s="41">
        <f t="shared" si="23"/>
        <v>0</v>
      </c>
      <c r="I400" s="41">
        <f t="shared" si="23"/>
        <v>0</v>
      </c>
    </row>
    <row r="401" spans="1:9" s="43" customFormat="1" x14ac:dyDescent="0.25">
      <c r="A401" s="39">
        <v>56</v>
      </c>
      <c r="B401" s="55" t="s">
        <v>338</v>
      </c>
      <c r="C401" s="39" t="s">
        <v>16</v>
      </c>
      <c r="D401" s="39">
        <v>36</v>
      </c>
      <c r="E401" s="41">
        <v>14.3</v>
      </c>
      <c r="F401" s="41"/>
      <c r="G401" s="41"/>
      <c r="H401" s="41">
        <f t="shared" si="23"/>
        <v>-36</v>
      </c>
      <c r="I401" s="41">
        <f t="shared" si="23"/>
        <v>-14.3</v>
      </c>
    </row>
    <row r="402" spans="1:9" s="43" customFormat="1" x14ac:dyDescent="0.25">
      <c r="A402" s="39">
        <v>57</v>
      </c>
      <c r="B402" s="55" t="s">
        <v>339</v>
      </c>
      <c r="C402" s="39" t="s">
        <v>16</v>
      </c>
      <c r="D402" s="39">
        <v>5</v>
      </c>
      <c r="E402" s="41">
        <v>2.8</v>
      </c>
      <c r="F402" s="41"/>
      <c r="G402" s="41"/>
      <c r="H402" s="41">
        <f t="shared" si="23"/>
        <v>-5</v>
      </c>
      <c r="I402" s="41">
        <f t="shared" si="23"/>
        <v>-2.8</v>
      </c>
    </row>
    <row r="403" spans="1:9" s="43" customFormat="1" x14ac:dyDescent="0.25">
      <c r="A403" s="39">
        <v>58</v>
      </c>
      <c r="B403" s="55" t="s">
        <v>365</v>
      </c>
      <c r="C403" s="39" t="s">
        <v>16</v>
      </c>
      <c r="D403" s="39"/>
      <c r="E403" s="41">
        <v>0</v>
      </c>
      <c r="F403" s="41"/>
      <c r="G403" s="41"/>
      <c r="H403" s="41">
        <f t="shared" si="23"/>
        <v>0</v>
      </c>
      <c r="I403" s="41">
        <f t="shared" si="23"/>
        <v>0</v>
      </c>
    </row>
    <row r="404" spans="1:9" s="43" customFormat="1" x14ac:dyDescent="0.25">
      <c r="A404" s="39">
        <v>59</v>
      </c>
      <c r="B404" s="55" t="s">
        <v>366</v>
      </c>
      <c r="C404" s="39" t="s">
        <v>16</v>
      </c>
      <c r="D404" s="39"/>
      <c r="E404" s="41">
        <v>0</v>
      </c>
      <c r="F404" s="41"/>
      <c r="G404" s="41"/>
      <c r="H404" s="41">
        <f t="shared" si="23"/>
        <v>0</v>
      </c>
      <c r="I404" s="41">
        <f t="shared" si="23"/>
        <v>0</v>
      </c>
    </row>
    <row r="405" spans="1:9" s="43" customFormat="1" x14ac:dyDescent="0.25">
      <c r="A405" s="39">
        <v>60</v>
      </c>
      <c r="B405" s="55" t="s">
        <v>367</v>
      </c>
      <c r="C405" s="39" t="s">
        <v>16</v>
      </c>
      <c r="D405" s="39"/>
      <c r="E405" s="41">
        <v>0</v>
      </c>
      <c r="F405" s="41"/>
      <c r="G405" s="41"/>
      <c r="H405" s="41">
        <f t="shared" si="23"/>
        <v>0</v>
      </c>
      <c r="I405" s="41">
        <f t="shared" si="23"/>
        <v>0</v>
      </c>
    </row>
    <row r="406" spans="1:9" s="43" customFormat="1" x14ac:dyDescent="0.25">
      <c r="A406" s="39">
        <v>61</v>
      </c>
      <c r="B406" s="55" t="s">
        <v>368</v>
      </c>
      <c r="C406" s="39" t="s">
        <v>16</v>
      </c>
      <c r="D406" s="39"/>
      <c r="E406" s="41">
        <v>0</v>
      </c>
      <c r="F406" s="41"/>
      <c r="G406" s="41"/>
      <c r="H406" s="41">
        <f t="shared" si="23"/>
        <v>0</v>
      </c>
      <c r="I406" s="41">
        <f t="shared" si="23"/>
        <v>0</v>
      </c>
    </row>
    <row r="407" spans="1:9" s="43" customFormat="1" x14ac:dyDescent="0.25">
      <c r="A407" s="39">
        <v>62</v>
      </c>
      <c r="B407" s="55" t="s">
        <v>357</v>
      </c>
      <c r="C407" s="39" t="s">
        <v>16</v>
      </c>
      <c r="D407" s="39"/>
      <c r="E407" s="41">
        <v>0</v>
      </c>
      <c r="F407" s="41"/>
      <c r="G407" s="41"/>
      <c r="H407" s="41">
        <f t="shared" si="23"/>
        <v>0</v>
      </c>
      <c r="I407" s="41">
        <f t="shared" si="23"/>
        <v>0</v>
      </c>
    </row>
    <row r="408" spans="1:9" s="43" customFormat="1" x14ac:dyDescent="0.25">
      <c r="A408" s="39">
        <v>63</v>
      </c>
      <c r="B408" s="55" t="s">
        <v>369</v>
      </c>
      <c r="C408" s="39" t="s">
        <v>16</v>
      </c>
      <c r="D408" s="39"/>
      <c r="E408" s="41">
        <v>0</v>
      </c>
      <c r="F408" s="41"/>
      <c r="G408" s="41"/>
      <c r="H408" s="41">
        <f t="shared" si="23"/>
        <v>0</v>
      </c>
      <c r="I408" s="41">
        <f t="shared" si="23"/>
        <v>0</v>
      </c>
    </row>
    <row r="409" spans="1:9" s="43" customFormat="1" x14ac:dyDescent="0.25">
      <c r="A409" s="39">
        <v>64</v>
      </c>
      <c r="B409" s="55" t="s">
        <v>370</v>
      </c>
      <c r="C409" s="39" t="s">
        <v>16</v>
      </c>
      <c r="D409" s="39"/>
      <c r="E409" s="41">
        <v>0</v>
      </c>
      <c r="F409" s="41"/>
      <c r="G409" s="41"/>
      <c r="H409" s="41">
        <f t="shared" si="23"/>
        <v>0</v>
      </c>
      <c r="I409" s="41">
        <f t="shared" si="23"/>
        <v>0</v>
      </c>
    </row>
    <row r="410" spans="1:9" s="43" customFormat="1" x14ac:dyDescent="0.25">
      <c r="A410" s="39">
        <v>65</v>
      </c>
      <c r="B410" s="55" t="s">
        <v>371</v>
      </c>
      <c r="C410" s="39" t="s">
        <v>16</v>
      </c>
      <c r="D410" s="39"/>
      <c r="E410" s="41">
        <v>0</v>
      </c>
      <c r="F410" s="41"/>
      <c r="G410" s="41"/>
      <c r="H410" s="41">
        <f t="shared" si="23"/>
        <v>0</v>
      </c>
      <c r="I410" s="41">
        <f t="shared" si="23"/>
        <v>0</v>
      </c>
    </row>
    <row r="411" spans="1:9" s="43" customFormat="1" x14ac:dyDescent="0.25">
      <c r="A411" s="39">
        <v>66</v>
      </c>
      <c r="B411" s="55" t="s">
        <v>372</v>
      </c>
      <c r="C411" s="39" t="s">
        <v>16</v>
      </c>
      <c r="D411" s="39">
        <v>5</v>
      </c>
      <c r="E411" s="41">
        <v>6.5</v>
      </c>
      <c r="F411" s="41"/>
      <c r="G411" s="41"/>
      <c r="H411" s="41">
        <f t="shared" si="23"/>
        <v>-5</v>
      </c>
      <c r="I411" s="41">
        <f t="shared" si="23"/>
        <v>-6.5</v>
      </c>
    </row>
    <row r="412" spans="1:9" s="43" customFormat="1" x14ac:dyDescent="0.25">
      <c r="A412" s="39">
        <v>67</v>
      </c>
      <c r="B412" s="55" t="s">
        <v>373</v>
      </c>
      <c r="C412" s="39" t="s">
        <v>16</v>
      </c>
      <c r="D412" s="39"/>
      <c r="E412" s="41">
        <v>0</v>
      </c>
      <c r="F412" s="41"/>
      <c r="G412" s="41"/>
      <c r="H412" s="41">
        <f t="shared" si="23"/>
        <v>0</v>
      </c>
      <c r="I412" s="41">
        <f t="shared" si="23"/>
        <v>0</v>
      </c>
    </row>
    <row r="413" spans="1:9" s="43" customFormat="1" x14ac:dyDescent="0.25">
      <c r="A413" s="39">
        <v>68</v>
      </c>
      <c r="B413" s="55" t="s">
        <v>374</v>
      </c>
      <c r="C413" s="39" t="s">
        <v>16</v>
      </c>
      <c r="D413" s="39"/>
      <c r="E413" s="41">
        <v>0</v>
      </c>
      <c r="F413" s="41"/>
      <c r="G413" s="41"/>
      <c r="H413" s="41">
        <f t="shared" si="23"/>
        <v>0</v>
      </c>
      <c r="I413" s="41">
        <f t="shared" si="23"/>
        <v>0</v>
      </c>
    </row>
    <row r="414" spans="1:9" s="43" customFormat="1" x14ac:dyDescent="0.25">
      <c r="A414" s="39">
        <v>69</v>
      </c>
      <c r="B414" s="55" t="s">
        <v>371</v>
      </c>
      <c r="C414" s="39" t="s">
        <v>16</v>
      </c>
      <c r="D414" s="39"/>
      <c r="E414" s="41">
        <v>0</v>
      </c>
      <c r="F414" s="41"/>
      <c r="G414" s="41"/>
      <c r="H414" s="41">
        <f t="shared" si="23"/>
        <v>0</v>
      </c>
      <c r="I414" s="41">
        <f t="shared" si="23"/>
        <v>0</v>
      </c>
    </row>
    <row r="415" spans="1:9" s="43" customFormat="1" x14ac:dyDescent="0.25">
      <c r="A415" s="39">
        <v>70</v>
      </c>
      <c r="B415" s="55" t="s">
        <v>375</v>
      </c>
      <c r="C415" s="39" t="s">
        <v>16</v>
      </c>
      <c r="D415" s="39"/>
      <c r="E415" s="41">
        <v>0</v>
      </c>
      <c r="F415" s="41"/>
      <c r="G415" s="41"/>
      <c r="H415" s="41">
        <f t="shared" si="23"/>
        <v>0</v>
      </c>
      <c r="I415" s="41">
        <f t="shared" si="23"/>
        <v>0</v>
      </c>
    </row>
    <row r="416" spans="1:9" s="43" customFormat="1" x14ac:dyDescent="0.25">
      <c r="A416" s="39">
        <v>71</v>
      </c>
      <c r="B416" s="55" t="s">
        <v>433</v>
      </c>
      <c r="C416" s="39" t="s">
        <v>16</v>
      </c>
      <c r="D416" s="39"/>
      <c r="E416" s="41">
        <v>0</v>
      </c>
      <c r="F416" s="41"/>
      <c r="G416" s="41"/>
      <c r="H416" s="41">
        <f t="shared" si="23"/>
        <v>0</v>
      </c>
      <c r="I416" s="41">
        <f t="shared" si="23"/>
        <v>0</v>
      </c>
    </row>
    <row r="417" spans="1:9" s="43" customFormat="1" x14ac:dyDescent="0.25">
      <c r="A417" s="39">
        <v>72</v>
      </c>
      <c r="B417" s="55" t="s">
        <v>434</v>
      </c>
      <c r="C417" s="39" t="s">
        <v>16</v>
      </c>
      <c r="D417" s="39"/>
      <c r="E417" s="41">
        <v>0</v>
      </c>
      <c r="F417" s="41"/>
      <c r="G417" s="41"/>
      <c r="H417" s="41">
        <f t="shared" si="23"/>
        <v>0</v>
      </c>
      <c r="I417" s="41">
        <f t="shared" si="23"/>
        <v>0</v>
      </c>
    </row>
    <row r="418" spans="1:9" s="43" customFormat="1" x14ac:dyDescent="0.25">
      <c r="A418" s="39">
        <v>73</v>
      </c>
      <c r="B418" s="55" t="s">
        <v>358</v>
      </c>
      <c r="C418" s="39" t="s">
        <v>16</v>
      </c>
      <c r="D418" s="39"/>
      <c r="E418" s="41">
        <v>0</v>
      </c>
      <c r="F418" s="41"/>
      <c r="G418" s="41"/>
      <c r="H418" s="41">
        <f t="shared" si="23"/>
        <v>0</v>
      </c>
      <c r="I418" s="41">
        <f t="shared" si="23"/>
        <v>0</v>
      </c>
    </row>
    <row r="419" spans="1:9" s="38" customFormat="1" ht="23.25" customHeight="1" x14ac:dyDescent="0.25">
      <c r="A419" s="34">
        <v>17</v>
      </c>
      <c r="B419" s="66" t="s">
        <v>40</v>
      </c>
      <c r="C419" s="36">
        <v>4269</v>
      </c>
      <c r="D419" s="36"/>
      <c r="E419" s="37">
        <f>SUM(E422:E450)</f>
        <v>125.8</v>
      </c>
      <c r="F419" s="37"/>
      <c r="G419" s="37">
        <f>SUM(G422:G450)</f>
        <v>0</v>
      </c>
      <c r="H419" s="37">
        <f t="shared" si="23"/>
        <v>0</v>
      </c>
      <c r="I419" s="37">
        <f t="shared" si="23"/>
        <v>-125.8</v>
      </c>
    </row>
    <row r="420" spans="1:9" s="43" customFormat="1" x14ac:dyDescent="0.25">
      <c r="A420" s="46"/>
      <c r="B420" s="40" t="s">
        <v>14</v>
      </c>
      <c r="C420" s="39"/>
      <c r="D420" s="39"/>
      <c r="E420" s="41"/>
      <c r="F420" s="41"/>
      <c r="G420" s="42"/>
      <c r="H420" s="41">
        <f t="shared" si="23"/>
        <v>0</v>
      </c>
      <c r="I420" s="41">
        <f t="shared" si="23"/>
        <v>0</v>
      </c>
    </row>
    <row r="421" spans="1:9" s="43" customFormat="1" x14ac:dyDescent="0.25">
      <c r="A421" s="47"/>
      <c r="B421" s="44" t="s">
        <v>15</v>
      </c>
      <c r="C421" s="39"/>
      <c r="D421" s="39"/>
      <c r="E421" s="41"/>
      <c r="F421" s="41"/>
      <c r="G421" s="42"/>
      <c r="H421" s="41">
        <f t="shared" si="23"/>
        <v>0</v>
      </c>
      <c r="I421" s="41">
        <f t="shared" si="23"/>
        <v>0</v>
      </c>
    </row>
    <row r="422" spans="1:9" s="43" customFormat="1" x14ac:dyDescent="0.25">
      <c r="A422" s="39">
        <v>1</v>
      </c>
      <c r="B422" s="55" t="s">
        <v>340</v>
      </c>
      <c r="C422" s="39" t="s">
        <v>16</v>
      </c>
      <c r="D422" s="39">
        <v>3</v>
      </c>
      <c r="E422" s="41">
        <v>7.5</v>
      </c>
      <c r="F422" s="41"/>
      <c r="G422" s="41"/>
      <c r="H422" s="41">
        <f t="shared" si="23"/>
        <v>-3</v>
      </c>
      <c r="I422" s="41">
        <f t="shared" si="23"/>
        <v>-7.5</v>
      </c>
    </row>
    <row r="423" spans="1:9" s="43" customFormat="1" x14ac:dyDescent="0.25">
      <c r="A423" s="39">
        <v>2</v>
      </c>
      <c r="B423" s="55" t="s">
        <v>341</v>
      </c>
      <c r="C423" s="39" t="s">
        <v>16</v>
      </c>
      <c r="D423" s="39">
        <v>5</v>
      </c>
      <c r="E423" s="41">
        <v>9</v>
      </c>
      <c r="F423" s="41"/>
      <c r="G423" s="41"/>
      <c r="H423" s="41">
        <f t="shared" si="23"/>
        <v>-5</v>
      </c>
      <c r="I423" s="41">
        <f t="shared" si="23"/>
        <v>-9</v>
      </c>
    </row>
    <row r="424" spans="1:9" s="43" customFormat="1" x14ac:dyDescent="0.25">
      <c r="A424" s="39">
        <v>3</v>
      </c>
      <c r="B424" s="55" t="s">
        <v>342</v>
      </c>
      <c r="C424" s="39" t="s">
        <v>16</v>
      </c>
      <c r="D424" s="39">
        <v>3</v>
      </c>
      <c r="E424" s="41">
        <v>17.399999999999999</v>
      </c>
      <c r="F424" s="41"/>
      <c r="G424" s="41"/>
      <c r="H424" s="41">
        <f t="shared" si="23"/>
        <v>-3</v>
      </c>
      <c r="I424" s="41">
        <f t="shared" si="23"/>
        <v>-17.399999999999999</v>
      </c>
    </row>
    <row r="425" spans="1:9" s="43" customFormat="1" x14ac:dyDescent="0.25">
      <c r="A425" s="39">
        <v>4</v>
      </c>
      <c r="B425" s="55" t="s">
        <v>343</v>
      </c>
      <c r="C425" s="39" t="s">
        <v>16</v>
      </c>
      <c r="D425" s="39"/>
      <c r="E425" s="41">
        <v>0</v>
      </c>
      <c r="F425" s="41"/>
      <c r="G425" s="41"/>
      <c r="H425" s="41">
        <f t="shared" si="23"/>
        <v>0</v>
      </c>
      <c r="I425" s="41">
        <f t="shared" si="23"/>
        <v>0</v>
      </c>
    </row>
    <row r="426" spans="1:9" s="43" customFormat="1" x14ac:dyDescent="0.25">
      <c r="A426" s="39">
        <v>5</v>
      </c>
      <c r="B426" s="55" t="s">
        <v>344</v>
      </c>
      <c r="C426" s="39" t="s">
        <v>16</v>
      </c>
      <c r="D426" s="39"/>
      <c r="E426" s="41">
        <v>0</v>
      </c>
      <c r="F426" s="41"/>
      <c r="G426" s="41"/>
      <c r="H426" s="41">
        <f t="shared" ref="H426:I450" si="24">F426-D426</f>
        <v>0</v>
      </c>
      <c r="I426" s="41">
        <f t="shared" si="24"/>
        <v>0</v>
      </c>
    </row>
    <row r="427" spans="1:9" s="43" customFormat="1" x14ac:dyDescent="0.25">
      <c r="A427" s="39">
        <v>6</v>
      </c>
      <c r="B427" s="55" t="s">
        <v>345</v>
      </c>
      <c r="C427" s="39" t="s">
        <v>16</v>
      </c>
      <c r="D427" s="39">
        <v>2</v>
      </c>
      <c r="E427" s="41">
        <v>16</v>
      </c>
      <c r="F427" s="41"/>
      <c r="G427" s="41"/>
      <c r="H427" s="41">
        <f t="shared" si="24"/>
        <v>-2</v>
      </c>
      <c r="I427" s="41">
        <f t="shared" si="24"/>
        <v>-16</v>
      </c>
    </row>
    <row r="428" spans="1:9" s="43" customFormat="1" x14ac:dyDescent="0.25">
      <c r="A428" s="39">
        <v>7</v>
      </c>
      <c r="B428" s="55" t="s">
        <v>346</v>
      </c>
      <c r="C428" s="39" t="s">
        <v>16</v>
      </c>
      <c r="D428" s="39">
        <v>120</v>
      </c>
      <c r="E428" s="41">
        <v>25</v>
      </c>
      <c r="F428" s="41"/>
      <c r="G428" s="41"/>
      <c r="H428" s="41">
        <f t="shared" si="24"/>
        <v>-120</v>
      </c>
      <c r="I428" s="41">
        <f t="shared" si="24"/>
        <v>-25</v>
      </c>
    </row>
    <row r="429" spans="1:9" s="43" customFormat="1" x14ac:dyDescent="0.25">
      <c r="A429" s="39">
        <v>8</v>
      </c>
      <c r="B429" s="55" t="s">
        <v>347</v>
      </c>
      <c r="C429" s="39" t="s">
        <v>16</v>
      </c>
      <c r="D429" s="39">
        <v>31</v>
      </c>
      <c r="E429" s="41">
        <v>0.8</v>
      </c>
      <c r="F429" s="41"/>
      <c r="G429" s="41"/>
      <c r="H429" s="41">
        <f t="shared" si="24"/>
        <v>-31</v>
      </c>
      <c r="I429" s="41">
        <f t="shared" si="24"/>
        <v>-0.8</v>
      </c>
    </row>
    <row r="430" spans="1:9" s="43" customFormat="1" x14ac:dyDescent="0.25">
      <c r="A430" s="39">
        <v>9</v>
      </c>
      <c r="B430" s="55" t="s">
        <v>348</v>
      </c>
      <c r="C430" s="39" t="s">
        <v>16</v>
      </c>
      <c r="D430" s="39"/>
      <c r="E430" s="41">
        <v>0</v>
      </c>
      <c r="F430" s="41"/>
      <c r="G430" s="41"/>
      <c r="H430" s="41">
        <f t="shared" si="24"/>
        <v>0</v>
      </c>
      <c r="I430" s="41">
        <f t="shared" si="24"/>
        <v>0</v>
      </c>
    </row>
    <row r="431" spans="1:9" s="43" customFormat="1" x14ac:dyDescent="0.25">
      <c r="A431" s="39">
        <v>10</v>
      </c>
      <c r="B431" s="55" t="s">
        <v>349</v>
      </c>
      <c r="C431" s="39" t="s">
        <v>16</v>
      </c>
      <c r="D431" s="39">
        <v>4</v>
      </c>
      <c r="E431" s="41">
        <v>20.8</v>
      </c>
      <c r="F431" s="41"/>
      <c r="G431" s="41"/>
      <c r="H431" s="41">
        <f t="shared" si="24"/>
        <v>-4</v>
      </c>
      <c r="I431" s="41">
        <f t="shared" si="24"/>
        <v>-20.8</v>
      </c>
    </row>
    <row r="432" spans="1:9" s="43" customFormat="1" x14ac:dyDescent="0.25">
      <c r="A432" s="39">
        <v>11</v>
      </c>
      <c r="B432" s="55" t="s">
        <v>376</v>
      </c>
      <c r="C432" s="39" t="s">
        <v>16</v>
      </c>
      <c r="D432" s="39"/>
      <c r="E432" s="41">
        <v>0</v>
      </c>
      <c r="F432" s="41"/>
      <c r="G432" s="41"/>
      <c r="H432" s="41">
        <f t="shared" si="24"/>
        <v>0</v>
      </c>
      <c r="I432" s="41">
        <f t="shared" si="24"/>
        <v>0</v>
      </c>
    </row>
    <row r="433" spans="1:9" s="43" customFormat="1" x14ac:dyDescent="0.25">
      <c r="A433" s="39">
        <v>12</v>
      </c>
      <c r="B433" s="55" t="s">
        <v>350</v>
      </c>
      <c r="C433" s="39" t="s">
        <v>16</v>
      </c>
      <c r="D433" s="39"/>
      <c r="E433" s="41">
        <v>0</v>
      </c>
      <c r="F433" s="41"/>
      <c r="G433" s="41"/>
      <c r="H433" s="41">
        <f t="shared" si="24"/>
        <v>0</v>
      </c>
      <c r="I433" s="41">
        <f t="shared" si="24"/>
        <v>0</v>
      </c>
    </row>
    <row r="434" spans="1:9" s="43" customFormat="1" x14ac:dyDescent="0.25">
      <c r="A434" s="39">
        <v>13</v>
      </c>
      <c r="B434" s="55" t="s">
        <v>351</v>
      </c>
      <c r="C434" s="39" t="s">
        <v>16</v>
      </c>
      <c r="D434" s="39"/>
      <c r="E434" s="41">
        <v>0</v>
      </c>
      <c r="F434" s="41"/>
      <c r="G434" s="41"/>
      <c r="H434" s="41">
        <f t="shared" si="24"/>
        <v>0</v>
      </c>
      <c r="I434" s="41">
        <f t="shared" si="24"/>
        <v>0</v>
      </c>
    </row>
    <row r="435" spans="1:9" s="43" customFormat="1" x14ac:dyDescent="0.25">
      <c r="A435" s="39">
        <v>14</v>
      </c>
      <c r="B435" s="55" t="s">
        <v>352</v>
      </c>
      <c r="C435" s="39" t="s">
        <v>16</v>
      </c>
      <c r="D435" s="39"/>
      <c r="E435" s="41">
        <v>0</v>
      </c>
      <c r="F435" s="41"/>
      <c r="G435" s="41"/>
      <c r="H435" s="41">
        <f t="shared" si="24"/>
        <v>0</v>
      </c>
      <c r="I435" s="41">
        <f t="shared" si="24"/>
        <v>0</v>
      </c>
    </row>
    <row r="436" spans="1:9" s="43" customFormat="1" x14ac:dyDescent="0.25">
      <c r="A436" s="39">
        <v>15</v>
      </c>
      <c r="B436" s="55" t="s">
        <v>353</v>
      </c>
      <c r="C436" s="39" t="s">
        <v>16</v>
      </c>
      <c r="D436" s="39">
        <v>10</v>
      </c>
      <c r="E436" s="41">
        <v>10.4</v>
      </c>
      <c r="F436" s="41"/>
      <c r="G436" s="41"/>
      <c r="H436" s="41">
        <f t="shared" si="24"/>
        <v>-10</v>
      </c>
      <c r="I436" s="41">
        <f t="shared" si="24"/>
        <v>-10.4</v>
      </c>
    </row>
    <row r="437" spans="1:9" s="43" customFormat="1" x14ac:dyDescent="0.25">
      <c r="A437" s="39">
        <v>16</v>
      </c>
      <c r="B437" s="55" t="s">
        <v>377</v>
      </c>
      <c r="C437" s="39" t="s">
        <v>16</v>
      </c>
      <c r="D437" s="39"/>
      <c r="E437" s="41">
        <v>0</v>
      </c>
      <c r="F437" s="41"/>
      <c r="G437" s="41"/>
      <c r="H437" s="41">
        <f t="shared" si="24"/>
        <v>0</v>
      </c>
      <c r="I437" s="41">
        <f t="shared" si="24"/>
        <v>0</v>
      </c>
    </row>
    <row r="438" spans="1:9" s="43" customFormat="1" x14ac:dyDescent="0.25">
      <c r="A438" s="39">
        <v>17</v>
      </c>
      <c r="B438" s="55" t="s">
        <v>378</v>
      </c>
      <c r="C438" s="39" t="s">
        <v>16</v>
      </c>
      <c r="D438" s="39"/>
      <c r="E438" s="41">
        <v>0</v>
      </c>
      <c r="F438" s="41"/>
      <c r="G438" s="41"/>
      <c r="H438" s="41">
        <f t="shared" si="24"/>
        <v>0</v>
      </c>
      <c r="I438" s="41">
        <f t="shared" si="24"/>
        <v>0</v>
      </c>
    </row>
    <row r="439" spans="1:9" s="43" customFormat="1" x14ac:dyDescent="0.25">
      <c r="A439" s="39">
        <v>18</v>
      </c>
      <c r="B439" s="55" t="s">
        <v>359</v>
      </c>
      <c r="C439" s="39" t="s">
        <v>16</v>
      </c>
      <c r="D439" s="39">
        <v>20</v>
      </c>
      <c r="E439" s="41">
        <v>4.5999999999999996</v>
      </c>
      <c r="F439" s="41"/>
      <c r="G439" s="41"/>
      <c r="H439" s="41">
        <f t="shared" si="24"/>
        <v>-20</v>
      </c>
      <c r="I439" s="41">
        <f t="shared" si="24"/>
        <v>-4.5999999999999996</v>
      </c>
    </row>
    <row r="440" spans="1:9" s="43" customFormat="1" x14ac:dyDescent="0.25">
      <c r="A440" s="39">
        <v>19</v>
      </c>
      <c r="B440" s="55" t="s">
        <v>379</v>
      </c>
      <c r="C440" s="39" t="s">
        <v>16</v>
      </c>
      <c r="D440" s="39"/>
      <c r="E440" s="41">
        <v>0</v>
      </c>
      <c r="F440" s="41"/>
      <c r="G440" s="41"/>
      <c r="H440" s="41">
        <f t="shared" si="24"/>
        <v>0</v>
      </c>
      <c r="I440" s="41">
        <f t="shared" si="24"/>
        <v>0</v>
      </c>
    </row>
    <row r="441" spans="1:9" s="43" customFormat="1" x14ac:dyDescent="0.25">
      <c r="A441" s="39">
        <v>20</v>
      </c>
      <c r="B441" s="55" t="s">
        <v>380</v>
      </c>
      <c r="C441" s="39" t="s">
        <v>16</v>
      </c>
      <c r="D441" s="39">
        <v>1</v>
      </c>
      <c r="E441" s="41">
        <v>4.2</v>
      </c>
      <c r="F441" s="41"/>
      <c r="G441" s="41"/>
      <c r="H441" s="41">
        <f t="shared" si="24"/>
        <v>-1</v>
      </c>
      <c r="I441" s="41">
        <f t="shared" si="24"/>
        <v>-4.2</v>
      </c>
    </row>
    <row r="442" spans="1:9" s="43" customFormat="1" x14ac:dyDescent="0.25">
      <c r="A442" s="39">
        <v>21</v>
      </c>
      <c r="B442" s="55" t="s">
        <v>381</v>
      </c>
      <c r="C442" s="39" t="s">
        <v>16</v>
      </c>
      <c r="D442" s="39"/>
      <c r="E442" s="41">
        <v>0</v>
      </c>
      <c r="F442" s="41"/>
      <c r="G442" s="41"/>
      <c r="H442" s="41">
        <f t="shared" si="24"/>
        <v>0</v>
      </c>
      <c r="I442" s="41">
        <f t="shared" si="24"/>
        <v>0</v>
      </c>
    </row>
    <row r="443" spans="1:9" s="43" customFormat="1" x14ac:dyDescent="0.25">
      <c r="A443" s="39">
        <v>22</v>
      </c>
      <c r="B443" s="55" t="s">
        <v>362</v>
      </c>
      <c r="C443" s="39" t="s">
        <v>16</v>
      </c>
      <c r="D443" s="39"/>
      <c r="E443" s="41">
        <v>0</v>
      </c>
      <c r="F443" s="41"/>
      <c r="G443" s="41"/>
      <c r="H443" s="41">
        <f t="shared" si="24"/>
        <v>0</v>
      </c>
      <c r="I443" s="41">
        <f t="shared" si="24"/>
        <v>0</v>
      </c>
    </row>
    <row r="444" spans="1:9" s="43" customFormat="1" x14ac:dyDescent="0.25">
      <c r="A444" s="39">
        <v>23</v>
      </c>
      <c r="B444" s="55" t="s">
        <v>382</v>
      </c>
      <c r="C444" s="39" t="s">
        <v>16</v>
      </c>
      <c r="D444" s="39">
        <v>5</v>
      </c>
      <c r="E444" s="41">
        <v>6</v>
      </c>
      <c r="F444" s="41"/>
      <c r="G444" s="41"/>
      <c r="H444" s="41">
        <f t="shared" si="24"/>
        <v>-5</v>
      </c>
      <c r="I444" s="41">
        <f t="shared" si="24"/>
        <v>-6</v>
      </c>
    </row>
    <row r="445" spans="1:9" s="43" customFormat="1" x14ac:dyDescent="0.25">
      <c r="A445" s="39">
        <v>24</v>
      </c>
      <c r="B445" s="55" t="s">
        <v>383</v>
      </c>
      <c r="C445" s="39" t="s">
        <v>16</v>
      </c>
      <c r="D445" s="39">
        <v>5</v>
      </c>
      <c r="E445" s="41">
        <v>4.0999999999999996</v>
      </c>
      <c r="F445" s="41"/>
      <c r="G445" s="41"/>
      <c r="H445" s="41">
        <f t="shared" si="24"/>
        <v>-5</v>
      </c>
      <c r="I445" s="41">
        <f t="shared" si="24"/>
        <v>-4.0999999999999996</v>
      </c>
    </row>
    <row r="446" spans="1:9" s="43" customFormat="1" x14ac:dyDescent="0.25">
      <c r="A446" s="39">
        <v>25</v>
      </c>
      <c r="B446" s="55" t="s">
        <v>384</v>
      </c>
      <c r="C446" s="39" t="s">
        <v>16</v>
      </c>
      <c r="D446" s="39"/>
      <c r="E446" s="41">
        <v>0</v>
      </c>
      <c r="F446" s="41"/>
      <c r="G446" s="41"/>
      <c r="H446" s="41">
        <f t="shared" si="24"/>
        <v>0</v>
      </c>
      <c r="I446" s="41">
        <f t="shared" si="24"/>
        <v>0</v>
      </c>
    </row>
    <row r="447" spans="1:9" s="43" customFormat="1" x14ac:dyDescent="0.25">
      <c r="A447" s="39">
        <v>26</v>
      </c>
      <c r="B447" s="55" t="s">
        <v>385</v>
      </c>
      <c r="C447" s="39" t="s">
        <v>16</v>
      </c>
      <c r="D447" s="39"/>
      <c r="E447" s="41">
        <v>0</v>
      </c>
      <c r="F447" s="41"/>
      <c r="G447" s="41"/>
      <c r="H447" s="41">
        <f t="shared" si="24"/>
        <v>0</v>
      </c>
      <c r="I447" s="41">
        <f t="shared" si="24"/>
        <v>0</v>
      </c>
    </row>
    <row r="448" spans="1:9" s="43" customFormat="1" x14ac:dyDescent="0.25">
      <c r="A448" s="39">
        <v>27</v>
      </c>
      <c r="B448" s="55" t="s">
        <v>386</v>
      </c>
      <c r="C448" s="39" t="s">
        <v>16</v>
      </c>
      <c r="D448" s="39"/>
      <c r="E448" s="41">
        <v>0</v>
      </c>
      <c r="F448" s="41"/>
      <c r="G448" s="41"/>
      <c r="H448" s="41">
        <f t="shared" si="24"/>
        <v>0</v>
      </c>
      <c r="I448" s="41">
        <f t="shared" si="24"/>
        <v>0</v>
      </c>
    </row>
    <row r="449" spans="1:9" s="43" customFormat="1" x14ac:dyDescent="0.25">
      <c r="A449" s="39">
        <v>28</v>
      </c>
      <c r="B449" s="55" t="s">
        <v>387</v>
      </c>
      <c r="C449" s="39" t="s">
        <v>16</v>
      </c>
      <c r="D449" s="39"/>
      <c r="E449" s="41">
        <v>0</v>
      </c>
      <c r="F449" s="41"/>
      <c r="G449" s="41"/>
      <c r="H449" s="41">
        <f t="shared" si="24"/>
        <v>0</v>
      </c>
      <c r="I449" s="41">
        <f t="shared" si="24"/>
        <v>0</v>
      </c>
    </row>
    <row r="450" spans="1:9" s="43" customFormat="1" x14ac:dyDescent="0.25">
      <c r="A450" s="39">
        <v>29</v>
      </c>
      <c r="B450" s="55" t="s">
        <v>388</v>
      </c>
      <c r="C450" s="39" t="s">
        <v>16</v>
      </c>
      <c r="D450" s="39"/>
      <c r="E450" s="41">
        <v>0</v>
      </c>
      <c r="F450" s="41"/>
      <c r="G450" s="41"/>
      <c r="H450" s="41">
        <f t="shared" si="24"/>
        <v>0</v>
      </c>
      <c r="I450" s="41">
        <f t="shared" si="24"/>
        <v>0</v>
      </c>
    </row>
    <row r="451" spans="1:9" s="38" customFormat="1" ht="23.25" customHeight="1" x14ac:dyDescent="0.25">
      <c r="A451" s="34">
        <v>18</v>
      </c>
      <c r="B451" s="52" t="s">
        <v>42</v>
      </c>
      <c r="C451" s="36" t="s">
        <v>41</v>
      </c>
      <c r="D451" s="36"/>
      <c r="E451" s="37">
        <f>SUM(E454:E456)</f>
        <v>435.20000000000005</v>
      </c>
      <c r="F451" s="37"/>
      <c r="G451" s="37">
        <f>SUM(G454:G456)</f>
        <v>435.07039999999995</v>
      </c>
      <c r="H451" s="37">
        <f t="shared" ref="H451:I451" si="25">F451-D451</f>
        <v>0</v>
      </c>
      <c r="I451" s="37">
        <f t="shared" si="25"/>
        <v>-0.12960000000009586</v>
      </c>
    </row>
    <row r="452" spans="1:9" s="43" customFormat="1" x14ac:dyDescent="0.25">
      <c r="A452" s="46"/>
      <c r="B452" s="40" t="s">
        <v>14</v>
      </c>
      <c r="C452" s="39"/>
      <c r="D452" s="39"/>
      <c r="E452" s="41"/>
      <c r="F452" s="41"/>
      <c r="G452" s="42"/>
      <c r="H452" s="42"/>
      <c r="I452" s="42"/>
    </row>
    <row r="453" spans="1:9" s="43" customFormat="1" x14ac:dyDescent="0.25">
      <c r="A453" s="47"/>
      <c r="B453" s="44" t="s">
        <v>15</v>
      </c>
      <c r="C453" s="39"/>
      <c r="D453" s="39"/>
      <c r="E453" s="41"/>
      <c r="F453" s="41"/>
      <c r="G453" s="42"/>
      <c r="H453" s="42"/>
      <c r="I453" s="42"/>
    </row>
    <row r="454" spans="1:9" s="43" customFormat="1" x14ac:dyDescent="0.25">
      <c r="A454" s="39">
        <v>1</v>
      </c>
      <c r="B454" s="64" t="s">
        <v>95</v>
      </c>
      <c r="C454" s="39" t="s">
        <v>16</v>
      </c>
      <c r="D454" s="39"/>
      <c r="E454" s="41">
        <v>11.1</v>
      </c>
      <c r="F454" s="41"/>
      <c r="G454" s="41">
        <v>11</v>
      </c>
      <c r="H454" s="41">
        <f t="shared" ref="H454:I457" si="26">F454-D454</f>
        <v>0</v>
      </c>
      <c r="I454" s="41">
        <f t="shared" si="26"/>
        <v>-9.9999999999999645E-2</v>
      </c>
    </row>
    <row r="455" spans="1:9" s="43" customFormat="1" x14ac:dyDescent="0.25">
      <c r="A455" s="39">
        <v>2</v>
      </c>
      <c r="B455" s="45" t="s">
        <v>101</v>
      </c>
      <c r="C455" s="39" t="s">
        <v>16</v>
      </c>
      <c r="D455" s="39"/>
      <c r="E455" s="41">
        <v>424.1</v>
      </c>
      <c r="F455" s="41"/>
      <c r="G455" s="41">
        <v>424.07039999999995</v>
      </c>
      <c r="H455" s="41">
        <f t="shared" si="26"/>
        <v>0</v>
      </c>
      <c r="I455" s="41">
        <f t="shared" si="26"/>
        <v>-2.9600000000073123E-2</v>
      </c>
    </row>
    <row r="456" spans="1:9" s="43" customFormat="1" x14ac:dyDescent="0.25">
      <c r="A456" s="39">
        <v>3</v>
      </c>
      <c r="B456" s="45"/>
      <c r="C456" s="39" t="s">
        <v>16</v>
      </c>
      <c r="D456" s="39"/>
      <c r="E456" s="41"/>
      <c r="F456" s="41"/>
      <c r="G456" s="41"/>
      <c r="H456" s="41">
        <f t="shared" si="26"/>
        <v>0</v>
      </c>
      <c r="I456" s="41">
        <f t="shared" si="26"/>
        <v>0</v>
      </c>
    </row>
    <row r="457" spans="1:9" s="38" customFormat="1" ht="14.25" x14ac:dyDescent="0.25">
      <c r="A457" s="34">
        <v>19</v>
      </c>
      <c r="B457" s="52" t="s">
        <v>576</v>
      </c>
      <c r="C457" s="36">
        <v>5112</v>
      </c>
      <c r="D457" s="36"/>
      <c r="E457" s="37">
        <f>SUM(E460:E462)</f>
        <v>0</v>
      </c>
      <c r="F457" s="37"/>
      <c r="G457" s="37">
        <f>SUM(G460:G462)</f>
        <v>0</v>
      </c>
      <c r="H457" s="37">
        <f t="shared" si="26"/>
        <v>0</v>
      </c>
      <c r="I457" s="37">
        <f t="shared" si="26"/>
        <v>0</v>
      </c>
    </row>
    <row r="458" spans="1:9" s="43" customFormat="1" x14ac:dyDescent="0.25">
      <c r="A458" s="46"/>
      <c r="B458" s="40" t="s">
        <v>14</v>
      </c>
      <c r="C458" s="39"/>
      <c r="D458" s="39"/>
      <c r="E458" s="41"/>
      <c r="F458" s="41"/>
      <c r="G458" s="42"/>
      <c r="H458" s="42"/>
      <c r="I458" s="42"/>
    </row>
    <row r="459" spans="1:9" s="43" customFormat="1" x14ac:dyDescent="0.25">
      <c r="A459" s="47"/>
      <c r="B459" s="44" t="s">
        <v>15</v>
      </c>
      <c r="C459" s="39"/>
      <c r="D459" s="39"/>
      <c r="E459" s="41"/>
      <c r="F459" s="41"/>
      <c r="G459" s="42"/>
      <c r="H459" s="42"/>
      <c r="I459" s="42"/>
    </row>
    <row r="460" spans="1:9" s="43" customFormat="1" x14ac:dyDescent="0.25">
      <c r="A460" s="39">
        <v>1</v>
      </c>
      <c r="B460" s="44"/>
      <c r="C460" s="39" t="s">
        <v>16</v>
      </c>
      <c r="D460" s="39"/>
      <c r="E460" s="41"/>
      <c r="F460" s="41"/>
      <c r="G460" s="41"/>
      <c r="H460" s="41">
        <f t="shared" ref="H460:I463" si="27">F460-D460</f>
        <v>0</v>
      </c>
      <c r="I460" s="41">
        <f t="shared" si="27"/>
        <v>0</v>
      </c>
    </row>
    <row r="461" spans="1:9" s="43" customFormat="1" x14ac:dyDescent="0.25">
      <c r="A461" s="39">
        <v>2</v>
      </c>
      <c r="B461" s="45"/>
      <c r="C461" s="39" t="s">
        <v>16</v>
      </c>
      <c r="D461" s="39"/>
      <c r="E461" s="41"/>
      <c r="F461" s="41"/>
      <c r="G461" s="41"/>
      <c r="H461" s="41">
        <f t="shared" si="27"/>
        <v>0</v>
      </c>
      <c r="I461" s="41">
        <f t="shared" si="27"/>
        <v>0</v>
      </c>
    </row>
    <row r="462" spans="1:9" s="43" customFormat="1" x14ac:dyDescent="0.25">
      <c r="A462" s="39">
        <v>3</v>
      </c>
      <c r="B462" s="45"/>
      <c r="C462" s="39" t="s">
        <v>16</v>
      </c>
      <c r="D462" s="39"/>
      <c r="E462" s="41"/>
      <c r="F462" s="41"/>
      <c r="G462" s="41"/>
      <c r="H462" s="41">
        <f t="shared" si="27"/>
        <v>0</v>
      </c>
      <c r="I462" s="41">
        <f t="shared" si="27"/>
        <v>0</v>
      </c>
    </row>
    <row r="463" spans="1:9" s="38" customFormat="1" ht="23.25" customHeight="1" x14ac:dyDescent="0.25">
      <c r="A463" s="34">
        <v>20</v>
      </c>
      <c r="B463" s="35" t="s">
        <v>43</v>
      </c>
      <c r="C463" s="36">
        <v>5122</v>
      </c>
      <c r="D463" s="36"/>
      <c r="E463" s="37">
        <f>SUM(E466:E468)</f>
        <v>0</v>
      </c>
      <c r="F463" s="37"/>
      <c r="G463" s="37">
        <f>SUM(G466:G468)</f>
        <v>0</v>
      </c>
      <c r="H463" s="37">
        <f t="shared" si="27"/>
        <v>0</v>
      </c>
      <c r="I463" s="37">
        <f t="shared" si="27"/>
        <v>0</v>
      </c>
    </row>
    <row r="464" spans="1:9" s="43" customFormat="1" x14ac:dyDescent="0.25">
      <c r="A464" s="46"/>
      <c r="B464" s="40" t="s">
        <v>14</v>
      </c>
      <c r="C464" s="39"/>
      <c r="D464" s="39"/>
      <c r="E464" s="41"/>
      <c r="F464" s="41"/>
      <c r="G464" s="42"/>
      <c r="H464" s="42"/>
      <c r="I464" s="42"/>
    </row>
    <row r="465" spans="1:9" s="43" customFormat="1" x14ac:dyDescent="0.25">
      <c r="A465" s="47"/>
      <c r="B465" s="44" t="s">
        <v>15</v>
      </c>
      <c r="C465" s="39"/>
      <c r="D465" s="39"/>
      <c r="E465" s="41"/>
      <c r="F465" s="41"/>
      <c r="G465" s="42"/>
      <c r="H465" s="42"/>
      <c r="I465" s="42"/>
    </row>
    <row r="466" spans="1:9" s="43" customFormat="1" x14ac:dyDescent="0.25">
      <c r="A466" s="39">
        <v>1</v>
      </c>
      <c r="B466" s="44"/>
      <c r="C466" s="39" t="s">
        <v>16</v>
      </c>
      <c r="D466" s="39"/>
      <c r="E466" s="41"/>
      <c r="F466" s="41"/>
      <c r="G466" s="41"/>
      <c r="H466" s="41">
        <f t="shared" ref="H466:I469" si="28">F466-D466</f>
        <v>0</v>
      </c>
      <c r="I466" s="41">
        <f t="shared" si="28"/>
        <v>0</v>
      </c>
    </row>
    <row r="467" spans="1:9" s="43" customFormat="1" x14ac:dyDescent="0.25">
      <c r="A467" s="39">
        <v>2</v>
      </c>
      <c r="B467" s="45"/>
      <c r="C467" s="39" t="s">
        <v>16</v>
      </c>
      <c r="D467" s="39"/>
      <c r="E467" s="41"/>
      <c r="F467" s="41"/>
      <c r="G467" s="41"/>
      <c r="H467" s="41">
        <f t="shared" si="28"/>
        <v>0</v>
      </c>
      <c r="I467" s="41">
        <f t="shared" si="28"/>
        <v>0</v>
      </c>
    </row>
    <row r="468" spans="1:9" s="43" customFormat="1" x14ac:dyDescent="0.25">
      <c r="A468" s="39">
        <v>3</v>
      </c>
      <c r="B468" s="45"/>
      <c r="C468" s="39" t="s">
        <v>16</v>
      </c>
      <c r="D468" s="39"/>
      <c r="E468" s="41"/>
      <c r="F468" s="41"/>
      <c r="G468" s="41"/>
      <c r="H468" s="41">
        <f t="shared" si="28"/>
        <v>0</v>
      </c>
      <c r="I468" s="41">
        <f t="shared" si="28"/>
        <v>0</v>
      </c>
    </row>
    <row r="469" spans="1:9" s="38" customFormat="1" ht="23.25" customHeight="1" x14ac:dyDescent="0.25">
      <c r="A469" s="34">
        <v>21</v>
      </c>
      <c r="B469" s="35" t="s">
        <v>45</v>
      </c>
      <c r="C469" s="36" t="s">
        <v>44</v>
      </c>
      <c r="D469" s="36"/>
      <c r="E469" s="37">
        <f>SUM(E472:E474)</f>
        <v>0</v>
      </c>
      <c r="F469" s="37"/>
      <c r="G469" s="37">
        <f>SUM(G472:G474)</f>
        <v>0</v>
      </c>
      <c r="H469" s="37">
        <f t="shared" si="28"/>
        <v>0</v>
      </c>
      <c r="I469" s="37">
        <f t="shared" si="28"/>
        <v>0</v>
      </c>
    </row>
    <row r="470" spans="1:9" s="43" customFormat="1" x14ac:dyDescent="0.25">
      <c r="A470" s="46"/>
      <c r="B470" s="40" t="s">
        <v>14</v>
      </c>
      <c r="C470" s="39"/>
      <c r="D470" s="39"/>
      <c r="E470" s="41"/>
      <c r="F470" s="41"/>
      <c r="G470" s="42"/>
      <c r="H470" s="42"/>
      <c r="I470" s="42"/>
    </row>
    <row r="471" spans="1:9" s="43" customFormat="1" x14ac:dyDescent="0.25">
      <c r="A471" s="47"/>
      <c r="B471" s="44" t="s">
        <v>15</v>
      </c>
      <c r="C471" s="39"/>
      <c r="D471" s="39"/>
      <c r="E471" s="41"/>
      <c r="F471" s="41"/>
      <c r="G471" s="42"/>
      <c r="H471" s="42"/>
      <c r="I471" s="42"/>
    </row>
    <row r="472" spans="1:9" s="43" customFormat="1" x14ac:dyDescent="0.25">
      <c r="A472" s="39">
        <v>1</v>
      </c>
      <c r="B472" s="44"/>
      <c r="C472" s="39" t="s">
        <v>16</v>
      </c>
      <c r="D472" s="39"/>
      <c r="E472" s="41"/>
      <c r="F472" s="41"/>
      <c r="G472" s="41"/>
      <c r="H472" s="41">
        <f t="shared" ref="H472:I474" si="29">F472-D472</f>
        <v>0</v>
      </c>
      <c r="I472" s="41">
        <f t="shared" si="29"/>
        <v>0</v>
      </c>
    </row>
    <row r="473" spans="1:9" s="43" customFormat="1" x14ac:dyDescent="0.25">
      <c r="A473" s="39">
        <v>2</v>
      </c>
      <c r="B473" s="45"/>
      <c r="C473" s="39" t="s">
        <v>16</v>
      </c>
      <c r="D473" s="39"/>
      <c r="E473" s="41"/>
      <c r="F473" s="41"/>
      <c r="G473" s="41"/>
      <c r="H473" s="41">
        <f t="shared" si="29"/>
        <v>0</v>
      </c>
      <c r="I473" s="41">
        <f t="shared" si="29"/>
        <v>0</v>
      </c>
    </row>
    <row r="474" spans="1:9" s="43" customFormat="1" x14ac:dyDescent="0.25">
      <c r="A474" s="39">
        <v>3</v>
      </c>
      <c r="B474" s="45"/>
      <c r="C474" s="39" t="s">
        <v>16</v>
      </c>
      <c r="D474" s="39"/>
      <c r="E474" s="41"/>
      <c r="F474" s="41"/>
      <c r="G474" s="41"/>
      <c r="H474" s="41">
        <f t="shared" si="29"/>
        <v>0</v>
      </c>
      <c r="I474" s="41">
        <f t="shared" si="29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6:B93">
    <cfRule type="cellIs" dxfId="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0"/>
  <sheetViews>
    <sheetView tabSelected="1" topLeftCell="A442" zoomScaleNormal="100" workbookViewId="0">
      <selection activeCell="F1" sqref="F1:F1048576"/>
    </sheetView>
  </sheetViews>
  <sheetFormatPr defaultRowHeight="13.5" x14ac:dyDescent="0.25"/>
  <cols>
    <col min="1" max="1" width="4.85546875" style="48" customWidth="1"/>
    <col min="2" max="2" width="49.42578125" style="22" customWidth="1"/>
    <col min="3" max="3" width="8.28515625" style="49" bestFit="1" customWidth="1"/>
    <col min="4" max="4" width="8.140625" style="49" bestFit="1" customWidth="1"/>
    <col min="5" max="5" width="18" style="49" bestFit="1" customWidth="1"/>
    <col min="6" max="6" width="8.140625" style="49" bestFit="1" customWidth="1"/>
    <col min="7" max="7" width="18" style="49" bestFit="1" customWidth="1"/>
    <col min="8" max="8" width="8.5703125" style="49" bestFit="1" customWidth="1"/>
    <col min="9" max="9" width="18" style="49" bestFit="1" customWidth="1"/>
    <col min="10" max="254" width="9.140625" style="49"/>
    <col min="255" max="255" width="4.85546875" style="49" customWidth="1"/>
    <col min="256" max="256" width="49.42578125" style="49" customWidth="1"/>
    <col min="257" max="258" width="10.28515625" style="49" customWidth="1"/>
    <col min="259" max="259" width="20.7109375" style="49" customWidth="1"/>
    <col min="260" max="260" width="8.140625" style="49" bestFit="1" customWidth="1"/>
    <col min="261" max="261" width="20.85546875" style="49" customWidth="1"/>
    <col min="262" max="262" width="8.140625" style="49" bestFit="1" customWidth="1"/>
    <col min="263" max="263" width="21" style="49" customWidth="1"/>
    <col min="264" max="264" width="13.5703125" style="49" customWidth="1"/>
    <col min="265" max="510" width="9.140625" style="49"/>
    <col min="511" max="511" width="4.85546875" style="49" customWidth="1"/>
    <col min="512" max="512" width="49.42578125" style="49" customWidth="1"/>
    <col min="513" max="514" width="10.28515625" style="49" customWidth="1"/>
    <col min="515" max="515" width="20.7109375" style="49" customWidth="1"/>
    <col min="516" max="516" width="8.140625" style="49" bestFit="1" customWidth="1"/>
    <col min="517" max="517" width="20.85546875" style="49" customWidth="1"/>
    <col min="518" max="518" width="8.140625" style="49" bestFit="1" customWidth="1"/>
    <col min="519" max="519" width="21" style="49" customWidth="1"/>
    <col min="520" max="520" width="13.5703125" style="49" customWidth="1"/>
    <col min="521" max="766" width="9.140625" style="49"/>
    <col min="767" max="767" width="4.85546875" style="49" customWidth="1"/>
    <col min="768" max="768" width="49.42578125" style="49" customWidth="1"/>
    <col min="769" max="770" width="10.28515625" style="49" customWidth="1"/>
    <col min="771" max="771" width="20.7109375" style="49" customWidth="1"/>
    <col min="772" max="772" width="8.140625" style="49" bestFit="1" customWidth="1"/>
    <col min="773" max="773" width="20.85546875" style="49" customWidth="1"/>
    <col min="774" max="774" width="8.140625" style="49" bestFit="1" customWidth="1"/>
    <col min="775" max="775" width="21" style="49" customWidth="1"/>
    <col min="776" max="776" width="13.5703125" style="49" customWidth="1"/>
    <col min="777" max="1022" width="9.140625" style="49"/>
    <col min="1023" max="1023" width="4.85546875" style="49" customWidth="1"/>
    <col min="1024" max="1024" width="49.42578125" style="49" customWidth="1"/>
    <col min="1025" max="1026" width="10.28515625" style="49" customWidth="1"/>
    <col min="1027" max="1027" width="20.7109375" style="49" customWidth="1"/>
    <col min="1028" max="1028" width="8.140625" style="49" bestFit="1" customWidth="1"/>
    <col min="1029" max="1029" width="20.85546875" style="49" customWidth="1"/>
    <col min="1030" max="1030" width="8.140625" style="49" bestFit="1" customWidth="1"/>
    <col min="1031" max="1031" width="21" style="49" customWidth="1"/>
    <col min="1032" max="1032" width="13.5703125" style="49" customWidth="1"/>
    <col min="1033" max="1278" width="9.140625" style="49"/>
    <col min="1279" max="1279" width="4.85546875" style="49" customWidth="1"/>
    <col min="1280" max="1280" width="49.42578125" style="49" customWidth="1"/>
    <col min="1281" max="1282" width="10.28515625" style="49" customWidth="1"/>
    <col min="1283" max="1283" width="20.7109375" style="49" customWidth="1"/>
    <col min="1284" max="1284" width="8.140625" style="49" bestFit="1" customWidth="1"/>
    <col min="1285" max="1285" width="20.85546875" style="49" customWidth="1"/>
    <col min="1286" max="1286" width="8.140625" style="49" bestFit="1" customWidth="1"/>
    <col min="1287" max="1287" width="21" style="49" customWidth="1"/>
    <col min="1288" max="1288" width="13.5703125" style="49" customWidth="1"/>
    <col min="1289" max="1534" width="9.140625" style="49"/>
    <col min="1535" max="1535" width="4.85546875" style="49" customWidth="1"/>
    <col min="1536" max="1536" width="49.42578125" style="49" customWidth="1"/>
    <col min="1537" max="1538" width="10.28515625" style="49" customWidth="1"/>
    <col min="1539" max="1539" width="20.7109375" style="49" customWidth="1"/>
    <col min="1540" max="1540" width="8.140625" style="49" bestFit="1" customWidth="1"/>
    <col min="1541" max="1541" width="20.85546875" style="49" customWidth="1"/>
    <col min="1542" max="1542" width="8.140625" style="49" bestFit="1" customWidth="1"/>
    <col min="1543" max="1543" width="21" style="49" customWidth="1"/>
    <col min="1544" max="1544" width="13.5703125" style="49" customWidth="1"/>
    <col min="1545" max="1790" width="9.140625" style="49"/>
    <col min="1791" max="1791" width="4.85546875" style="49" customWidth="1"/>
    <col min="1792" max="1792" width="49.42578125" style="49" customWidth="1"/>
    <col min="1793" max="1794" width="10.28515625" style="49" customWidth="1"/>
    <col min="1795" max="1795" width="20.7109375" style="49" customWidth="1"/>
    <col min="1796" max="1796" width="8.140625" style="49" bestFit="1" customWidth="1"/>
    <col min="1797" max="1797" width="20.85546875" style="49" customWidth="1"/>
    <col min="1798" max="1798" width="8.140625" style="49" bestFit="1" customWidth="1"/>
    <col min="1799" max="1799" width="21" style="49" customWidth="1"/>
    <col min="1800" max="1800" width="13.5703125" style="49" customWidth="1"/>
    <col min="1801" max="2046" width="9.140625" style="49"/>
    <col min="2047" max="2047" width="4.85546875" style="49" customWidth="1"/>
    <col min="2048" max="2048" width="49.42578125" style="49" customWidth="1"/>
    <col min="2049" max="2050" width="10.28515625" style="49" customWidth="1"/>
    <col min="2051" max="2051" width="20.7109375" style="49" customWidth="1"/>
    <col min="2052" max="2052" width="8.140625" style="49" bestFit="1" customWidth="1"/>
    <col min="2053" max="2053" width="20.85546875" style="49" customWidth="1"/>
    <col min="2054" max="2054" width="8.140625" style="49" bestFit="1" customWidth="1"/>
    <col min="2055" max="2055" width="21" style="49" customWidth="1"/>
    <col min="2056" max="2056" width="13.5703125" style="49" customWidth="1"/>
    <col min="2057" max="2302" width="9.140625" style="49"/>
    <col min="2303" max="2303" width="4.85546875" style="49" customWidth="1"/>
    <col min="2304" max="2304" width="49.42578125" style="49" customWidth="1"/>
    <col min="2305" max="2306" width="10.28515625" style="49" customWidth="1"/>
    <col min="2307" max="2307" width="20.7109375" style="49" customWidth="1"/>
    <col min="2308" max="2308" width="8.140625" style="49" bestFit="1" customWidth="1"/>
    <col min="2309" max="2309" width="20.85546875" style="49" customWidth="1"/>
    <col min="2310" max="2310" width="8.140625" style="49" bestFit="1" customWidth="1"/>
    <col min="2311" max="2311" width="21" style="49" customWidth="1"/>
    <col min="2312" max="2312" width="13.5703125" style="49" customWidth="1"/>
    <col min="2313" max="2558" width="9.140625" style="49"/>
    <col min="2559" max="2559" width="4.85546875" style="49" customWidth="1"/>
    <col min="2560" max="2560" width="49.42578125" style="49" customWidth="1"/>
    <col min="2561" max="2562" width="10.28515625" style="49" customWidth="1"/>
    <col min="2563" max="2563" width="20.7109375" style="49" customWidth="1"/>
    <col min="2564" max="2564" width="8.140625" style="49" bestFit="1" customWidth="1"/>
    <col min="2565" max="2565" width="20.85546875" style="49" customWidth="1"/>
    <col min="2566" max="2566" width="8.140625" style="49" bestFit="1" customWidth="1"/>
    <col min="2567" max="2567" width="21" style="49" customWidth="1"/>
    <col min="2568" max="2568" width="13.5703125" style="49" customWidth="1"/>
    <col min="2569" max="2814" width="9.140625" style="49"/>
    <col min="2815" max="2815" width="4.85546875" style="49" customWidth="1"/>
    <col min="2816" max="2816" width="49.42578125" style="49" customWidth="1"/>
    <col min="2817" max="2818" width="10.28515625" style="49" customWidth="1"/>
    <col min="2819" max="2819" width="20.7109375" style="49" customWidth="1"/>
    <col min="2820" max="2820" width="8.140625" style="49" bestFit="1" customWidth="1"/>
    <col min="2821" max="2821" width="20.85546875" style="49" customWidth="1"/>
    <col min="2822" max="2822" width="8.140625" style="49" bestFit="1" customWidth="1"/>
    <col min="2823" max="2823" width="21" style="49" customWidth="1"/>
    <col min="2824" max="2824" width="13.5703125" style="49" customWidth="1"/>
    <col min="2825" max="3070" width="9.140625" style="49"/>
    <col min="3071" max="3071" width="4.85546875" style="49" customWidth="1"/>
    <col min="3072" max="3072" width="49.42578125" style="49" customWidth="1"/>
    <col min="3073" max="3074" width="10.28515625" style="49" customWidth="1"/>
    <col min="3075" max="3075" width="20.7109375" style="49" customWidth="1"/>
    <col min="3076" max="3076" width="8.140625" style="49" bestFit="1" customWidth="1"/>
    <col min="3077" max="3077" width="20.85546875" style="49" customWidth="1"/>
    <col min="3078" max="3078" width="8.140625" style="49" bestFit="1" customWidth="1"/>
    <col min="3079" max="3079" width="21" style="49" customWidth="1"/>
    <col min="3080" max="3080" width="13.5703125" style="49" customWidth="1"/>
    <col min="3081" max="3326" width="9.140625" style="49"/>
    <col min="3327" max="3327" width="4.85546875" style="49" customWidth="1"/>
    <col min="3328" max="3328" width="49.42578125" style="49" customWidth="1"/>
    <col min="3329" max="3330" width="10.28515625" style="49" customWidth="1"/>
    <col min="3331" max="3331" width="20.7109375" style="49" customWidth="1"/>
    <col min="3332" max="3332" width="8.140625" style="49" bestFit="1" customWidth="1"/>
    <col min="3333" max="3333" width="20.85546875" style="49" customWidth="1"/>
    <col min="3334" max="3334" width="8.140625" style="49" bestFit="1" customWidth="1"/>
    <col min="3335" max="3335" width="21" style="49" customWidth="1"/>
    <col min="3336" max="3336" width="13.5703125" style="49" customWidth="1"/>
    <col min="3337" max="3582" width="9.140625" style="49"/>
    <col min="3583" max="3583" width="4.85546875" style="49" customWidth="1"/>
    <col min="3584" max="3584" width="49.42578125" style="49" customWidth="1"/>
    <col min="3585" max="3586" width="10.28515625" style="49" customWidth="1"/>
    <col min="3587" max="3587" width="20.7109375" style="49" customWidth="1"/>
    <col min="3588" max="3588" width="8.140625" style="49" bestFit="1" customWidth="1"/>
    <col min="3589" max="3589" width="20.85546875" style="49" customWidth="1"/>
    <col min="3590" max="3590" width="8.140625" style="49" bestFit="1" customWidth="1"/>
    <col min="3591" max="3591" width="21" style="49" customWidth="1"/>
    <col min="3592" max="3592" width="13.5703125" style="49" customWidth="1"/>
    <col min="3593" max="3838" width="9.140625" style="49"/>
    <col min="3839" max="3839" width="4.85546875" style="49" customWidth="1"/>
    <col min="3840" max="3840" width="49.42578125" style="49" customWidth="1"/>
    <col min="3841" max="3842" width="10.28515625" style="49" customWidth="1"/>
    <col min="3843" max="3843" width="20.7109375" style="49" customWidth="1"/>
    <col min="3844" max="3844" width="8.140625" style="49" bestFit="1" customWidth="1"/>
    <col min="3845" max="3845" width="20.85546875" style="49" customWidth="1"/>
    <col min="3846" max="3846" width="8.140625" style="49" bestFit="1" customWidth="1"/>
    <col min="3847" max="3847" width="21" style="49" customWidth="1"/>
    <col min="3848" max="3848" width="13.5703125" style="49" customWidth="1"/>
    <col min="3849" max="4094" width="9.140625" style="49"/>
    <col min="4095" max="4095" width="4.85546875" style="49" customWidth="1"/>
    <col min="4096" max="4096" width="49.42578125" style="49" customWidth="1"/>
    <col min="4097" max="4098" width="10.28515625" style="49" customWidth="1"/>
    <col min="4099" max="4099" width="20.7109375" style="49" customWidth="1"/>
    <col min="4100" max="4100" width="8.140625" style="49" bestFit="1" customWidth="1"/>
    <col min="4101" max="4101" width="20.85546875" style="49" customWidth="1"/>
    <col min="4102" max="4102" width="8.140625" style="49" bestFit="1" customWidth="1"/>
    <col min="4103" max="4103" width="21" style="49" customWidth="1"/>
    <col min="4104" max="4104" width="13.5703125" style="49" customWidth="1"/>
    <col min="4105" max="4350" width="9.140625" style="49"/>
    <col min="4351" max="4351" width="4.85546875" style="49" customWidth="1"/>
    <col min="4352" max="4352" width="49.42578125" style="49" customWidth="1"/>
    <col min="4353" max="4354" width="10.28515625" style="49" customWidth="1"/>
    <col min="4355" max="4355" width="20.7109375" style="49" customWidth="1"/>
    <col min="4356" max="4356" width="8.140625" style="49" bestFit="1" customWidth="1"/>
    <col min="4357" max="4357" width="20.85546875" style="49" customWidth="1"/>
    <col min="4358" max="4358" width="8.140625" style="49" bestFit="1" customWidth="1"/>
    <col min="4359" max="4359" width="21" style="49" customWidth="1"/>
    <col min="4360" max="4360" width="13.5703125" style="49" customWidth="1"/>
    <col min="4361" max="4606" width="9.140625" style="49"/>
    <col min="4607" max="4607" width="4.85546875" style="49" customWidth="1"/>
    <col min="4608" max="4608" width="49.42578125" style="49" customWidth="1"/>
    <col min="4609" max="4610" width="10.28515625" style="49" customWidth="1"/>
    <col min="4611" max="4611" width="20.7109375" style="49" customWidth="1"/>
    <col min="4612" max="4612" width="8.140625" style="49" bestFit="1" customWidth="1"/>
    <col min="4613" max="4613" width="20.85546875" style="49" customWidth="1"/>
    <col min="4614" max="4614" width="8.140625" style="49" bestFit="1" customWidth="1"/>
    <col min="4615" max="4615" width="21" style="49" customWidth="1"/>
    <col min="4616" max="4616" width="13.5703125" style="49" customWidth="1"/>
    <col min="4617" max="4862" width="9.140625" style="49"/>
    <col min="4863" max="4863" width="4.85546875" style="49" customWidth="1"/>
    <col min="4864" max="4864" width="49.42578125" style="49" customWidth="1"/>
    <col min="4865" max="4866" width="10.28515625" style="49" customWidth="1"/>
    <col min="4867" max="4867" width="20.7109375" style="49" customWidth="1"/>
    <col min="4868" max="4868" width="8.140625" style="49" bestFit="1" customWidth="1"/>
    <col min="4869" max="4869" width="20.85546875" style="49" customWidth="1"/>
    <col min="4870" max="4870" width="8.140625" style="49" bestFit="1" customWidth="1"/>
    <col min="4871" max="4871" width="21" style="49" customWidth="1"/>
    <col min="4872" max="4872" width="13.5703125" style="49" customWidth="1"/>
    <col min="4873" max="5118" width="9.140625" style="49"/>
    <col min="5119" max="5119" width="4.85546875" style="49" customWidth="1"/>
    <col min="5120" max="5120" width="49.42578125" style="49" customWidth="1"/>
    <col min="5121" max="5122" width="10.28515625" style="49" customWidth="1"/>
    <col min="5123" max="5123" width="20.7109375" style="49" customWidth="1"/>
    <col min="5124" max="5124" width="8.140625" style="49" bestFit="1" customWidth="1"/>
    <col min="5125" max="5125" width="20.85546875" style="49" customWidth="1"/>
    <col min="5126" max="5126" width="8.140625" style="49" bestFit="1" customWidth="1"/>
    <col min="5127" max="5127" width="21" style="49" customWidth="1"/>
    <col min="5128" max="5128" width="13.5703125" style="49" customWidth="1"/>
    <col min="5129" max="5374" width="9.140625" style="49"/>
    <col min="5375" max="5375" width="4.85546875" style="49" customWidth="1"/>
    <col min="5376" max="5376" width="49.42578125" style="49" customWidth="1"/>
    <col min="5377" max="5378" width="10.28515625" style="49" customWidth="1"/>
    <col min="5379" max="5379" width="20.7109375" style="49" customWidth="1"/>
    <col min="5380" max="5380" width="8.140625" style="49" bestFit="1" customWidth="1"/>
    <col min="5381" max="5381" width="20.85546875" style="49" customWidth="1"/>
    <col min="5382" max="5382" width="8.140625" style="49" bestFit="1" customWidth="1"/>
    <col min="5383" max="5383" width="21" style="49" customWidth="1"/>
    <col min="5384" max="5384" width="13.5703125" style="49" customWidth="1"/>
    <col min="5385" max="5630" width="9.140625" style="49"/>
    <col min="5631" max="5631" width="4.85546875" style="49" customWidth="1"/>
    <col min="5632" max="5632" width="49.42578125" style="49" customWidth="1"/>
    <col min="5633" max="5634" width="10.28515625" style="49" customWidth="1"/>
    <col min="5635" max="5635" width="20.7109375" style="49" customWidth="1"/>
    <col min="5636" max="5636" width="8.140625" style="49" bestFit="1" customWidth="1"/>
    <col min="5637" max="5637" width="20.85546875" style="49" customWidth="1"/>
    <col min="5638" max="5638" width="8.140625" style="49" bestFit="1" customWidth="1"/>
    <col min="5639" max="5639" width="21" style="49" customWidth="1"/>
    <col min="5640" max="5640" width="13.5703125" style="49" customWidth="1"/>
    <col min="5641" max="5886" width="9.140625" style="49"/>
    <col min="5887" max="5887" width="4.85546875" style="49" customWidth="1"/>
    <col min="5888" max="5888" width="49.42578125" style="49" customWidth="1"/>
    <col min="5889" max="5890" width="10.28515625" style="49" customWidth="1"/>
    <col min="5891" max="5891" width="20.7109375" style="49" customWidth="1"/>
    <col min="5892" max="5892" width="8.140625" style="49" bestFit="1" customWidth="1"/>
    <col min="5893" max="5893" width="20.85546875" style="49" customWidth="1"/>
    <col min="5894" max="5894" width="8.140625" style="49" bestFit="1" customWidth="1"/>
    <col min="5895" max="5895" width="21" style="49" customWidth="1"/>
    <col min="5896" max="5896" width="13.5703125" style="49" customWidth="1"/>
    <col min="5897" max="6142" width="9.140625" style="49"/>
    <col min="6143" max="6143" width="4.85546875" style="49" customWidth="1"/>
    <col min="6144" max="6144" width="49.42578125" style="49" customWidth="1"/>
    <col min="6145" max="6146" width="10.28515625" style="49" customWidth="1"/>
    <col min="6147" max="6147" width="20.7109375" style="49" customWidth="1"/>
    <col min="6148" max="6148" width="8.140625" style="49" bestFit="1" customWidth="1"/>
    <col min="6149" max="6149" width="20.85546875" style="49" customWidth="1"/>
    <col min="6150" max="6150" width="8.140625" style="49" bestFit="1" customWidth="1"/>
    <col min="6151" max="6151" width="21" style="49" customWidth="1"/>
    <col min="6152" max="6152" width="13.5703125" style="49" customWidth="1"/>
    <col min="6153" max="6398" width="9.140625" style="49"/>
    <col min="6399" max="6399" width="4.85546875" style="49" customWidth="1"/>
    <col min="6400" max="6400" width="49.42578125" style="49" customWidth="1"/>
    <col min="6401" max="6402" width="10.28515625" style="49" customWidth="1"/>
    <col min="6403" max="6403" width="20.7109375" style="49" customWidth="1"/>
    <col min="6404" max="6404" width="8.140625" style="49" bestFit="1" customWidth="1"/>
    <col min="6405" max="6405" width="20.85546875" style="49" customWidth="1"/>
    <col min="6406" max="6406" width="8.140625" style="49" bestFit="1" customWidth="1"/>
    <col min="6407" max="6407" width="21" style="49" customWidth="1"/>
    <col min="6408" max="6408" width="13.5703125" style="49" customWidth="1"/>
    <col min="6409" max="6654" width="9.140625" style="49"/>
    <col min="6655" max="6655" width="4.85546875" style="49" customWidth="1"/>
    <col min="6656" max="6656" width="49.42578125" style="49" customWidth="1"/>
    <col min="6657" max="6658" width="10.28515625" style="49" customWidth="1"/>
    <col min="6659" max="6659" width="20.7109375" style="49" customWidth="1"/>
    <col min="6660" max="6660" width="8.140625" style="49" bestFit="1" customWidth="1"/>
    <col min="6661" max="6661" width="20.85546875" style="49" customWidth="1"/>
    <col min="6662" max="6662" width="8.140625" style="49" bestFit="1" customWidth="1"/>
    <col min="6663" max="6663" width="21" style="49" customWidth="1"/>
    <col min="6664" max="6664" width="13.5703125" style="49" customWidth="1"/>
    <col min="6665" max="6910" width="9.140625" style="49"/>
    <col min="6911" max="6911" width="4.85546875" style="49" customWidth="1"/>
    <col min="6912" max="6912" width="49.42578125" style="49" customWidth="1"/>
    <col min="6913" max="6914" width="10.28515625" style="49" customWidth="1"/>
    <col min="6915" max="6915" width="20.7109375" style="49" customWidth="1"/>
    <col min="6916" max="6916" width="8.140625" style="49" bestFit="1" customWidth="1"/>
    <col min="6917" max="6917" width="20.85546875" style="49" customWidth="1"/>
    <col min="6918" max="6918" width="8.140625" style="49" bestFit="1" customWidth="1"/>
    <col min="6919" max="6919" width="21" style="49" customWidth="1"/>
    <col min="6920" max="6920" width="13.5703125" style="49" customWidth="1"/>
    <col min="6921" max="7166" width="9.140625" style="49"/>
    <col min="7167" max="7167" width="4.85546875" style="49" customWidth="1"/>
    <col min="7168" max="7168" width="49.42578125" style="49" customWidth="1"/>
    <col min="7169" max="7170" width="10.28515625" style="49" customWidth="1"/>
    <col min="7171" max="7171" width="20.7109375" style="49" customWidth="1"/>
    <col min="7172" max="7172" width="8.140625" style="49" bestFit="1" customWidth="1"/>
    <col min="7173" max="7173" width="20.85546875" style="49" customWidth="1"/>
    <col min="7174" max="7174" width="8.140625" style="49" bestFit="1" customWidth="1"/>
    <col min="7175" max="7175" width="21" style="49" customWidth="1"/>
    <col min="7176" max="7176" width="13.5703125" style="49" customWidth="1"/>
    <col min="7177" max="7422" width="9.140625" style="49"/>
    <col min="7423" max="7423" width="4.85546875" style="49" customWidth="1"/>
    <col min="7424" max="7424" width="49.42578125" style="49" customWidth="1"/>
    <col min="7425" max="7426" width="10.28515625" style="49" customWidth="1"/>
    <col min="7427" max="7427" width="20.7109375" style="49" customWidth="1"/>
    <col min="7428" max="7428" width="8.140625" style="49" bestFit="1" customWidth="1"/>
    <col min="7429" max="7429" width="20.85546875" style="49" customWidth="1"/>
    <col min="7430" max="7430" width="8.140625" style="49" bestFit="1" customWidth="1"/>
    <col min="7431" max="7431" width="21" style="49" customWidth="1"/>
    <col min="7432" max="7432" width="13.5703125" style="49" customWidth="1"/>
    <col min="7433" max="7678" width="9.140625" style="49"/>
    <col min="7679" max="7679" width="4.85546875" style="49" customWidth="1"/>
    <col min="7680" max="7680" width="49.42578125" style="49" customWidth="1"/>
    <col min="7681" max="7682" width="10.28515625" style="49" customWidth="1"/>
    <col min="7683" max="7683" width="20.7109375" style="49" customWidth="1"/>
    <col min="7684" max="7684" width="8.140625" style="49" bestFit="1" customWidth="1"/>
    <col min="7685" max="7685" width="20.85546875" style="49" customWidth="1"/>
    <col min="7686" max="7686" width="8.140625" style="49" bestFit="1" customWidth="1"/>
    <col min="7687" max="7687" width="21" style="49" customWidth="1"/>
    <col min="7688" max="7688" width="13.5703125" style="49" customWidth="1"/>
    <col min="7689" max="7934" width="9.140625" style="49"/>
    <col min="7935" max="7935" width="4.85546875" style="49" customWidth="1"/>
    <col min="7936" max="7936" width="49.42578125" style="49" customWidth="1"/>
    <col min="7937" max="7938" width="10.28515625" style="49" customWidth="1"/>
    <col min="7939" max="7939" width="20.7109375" style="49" customWidth="1"/>
    <col min="7940" max="7940" width="8.140625" style="49" bestFit="1" customWidth="1"/>
    <col min="7941" max="7941" width="20.85546875" style="49" customWidth="1"/>
    <col min="7942" max="7942" width="8.140625" style="49" bestFit="1" customWidth="1"/>
    <col min="7943" max="7943" width="21" style="49" customWidth="1"/>
    <col min="7944" max="7944" width="13.5703125" style="49" customWidth="1"/>
    <col min="7945" max="8190" width="9.140625" style="49"/>
    <col min="8191" max="8191" width="4.85546875" style="49" customWidth="1"/>
    <col min="8192" max="8192" width="49.42578125" style="49" customWidth="1"/>
    <col min="8193" max="8194" width="10.28515625" style="49" customWidth="1"/>
    <col min="8195" max="8195" width="20.7109375" style="49" customWidth="1"/>
    <col min="8196" max="8196" width="8.140625" style="49" bestFit="1" customWidth="1"/>
    <col min="8197" max="8197" width="20.85546875" style="49" customWidth="1"/>
    <col min="8198" max="8198" width="8.140625" style="49" bestFit="1" customWidth="1"/>
    <col min="8199" max="8199" width="21" style="49" customWidth="1"/>
    <col min="8200" max="8200" width="13.5703125" style="49" customWidth="1"/>
    <col min="8201" max="8446" width="9.140625" style="49"/>
    <col min="8447" max="8447" width="4.85546875" style="49" customWidth="1"/>
    <col min="8448" max="8448" width="49.42578125" style="49" customWidth="1"/>
    <col min="8449" max="8450" width="10.28515625" style="49" customWidth="1"/>
    <col min="8451" max="8451" width="20.7109375" style="49" customWidth="1"/>
    <col min="8452" max="8452" width="8.140625" style="49" bestFit="1" customWidth="1"/>
    <col min="8453" max="8453" width="20.85546875" style="49" customWidth="1"/>
    <col min="8454" max="8454" width="8.140625" style="49" bestFit="1" customWidth="1"/>
    <col min="8455" max="8455" width="21" style="49" customWidth="1"/>
    <col min="8456" max="8456" width="13.5703125" style="49" customWidth="1"/>
    <col min="8457" max="8702" width="9.140625" style="49"/>
    <col min="8703" max="8703" width="4.85546875" style="49" customWidth="1"/>
    <col min="8704" max="8704" width="49.42578125" style="49" customWidth="1"/>
    <col min="8705" max="8706" width="10.28515625" style="49" customWidth="1"/>
    <col min="8707" max="8707" width="20.7109375" style="49" customWidth="1"/>
    <col min="8708" max="8708" width="8.140625" style="49" bestFit="1" customWidth="1"/>
    <col min="8709" max="8709" width="20.85546875" style="49" customWidth="1"/>
    <col min="8710" max="8710" width="8.140625" style="49" bestFit="1" customWidth="1"/>
    <col min="8711" max="8711" width="21" style="49" customWidth="1"/>
    <col min="8712" max="8712" width="13.5703125" style="49" customWidth="1"/>
    <col min="8713" max="8958" width="9.140625" style="49"/>
    <col min="8959" max="8959" width="4.85546875" style="49" customWidth="1"/>
    <col min="8960" max="8960" width="49.42578125" style="49" customWidth="1"/>
    <col min="8961" max="8962" width="10.28515625" style="49" customWidth="1"/>
    <col min="8963" max="8963" width="20.7109375" style="49" customWidth="1"/>
    <col min="8964" max="8964" width="8.140625" style="49" bestFit="1" customWidth="1"/>
    <col min="8965" max="8965" width="20.85546875" style="49" customWidth="1"/>
    <col min="8966" max="8966" width="8.140625" style="49" bestFit="1" customWidth="1"/>
    <col min="8967" max="8967" width="21" style="49" customWidth="1"/>
    <col min="8968" max="8968" width="13.5703125" style="49" customWidth="1"/>
    <col min="8969" max="9214" width="9.140625" style="49"/>
    <col min="9215" max="9215" width="4.85546875" style="49" customWidth="1"/>
    <col min="9216" max="9216" width="49.42578125" style="49" customWidth="1"/>
    <col min="9217" max="9218" width="10.28515625" style="49" customWidth="1"/>
    <col min="9219" max="9219" width="20.7109375" style="49" customWidth="1"/>
    <col min="9220" max="9220" width="8.140625" style="49" bestFit="1" customWidth="1"/>
    <col min="9221" max="9221" width="20.85546875" style="49" customWidth="1"/>
    <col min="9222" max="9222" width="8.140625" style="49" bestFit="1" customWidth="1"/>
    <col min="9223" max="9223" width="21" style="49" customWidth="1"/>
    <col min="9224" max="9224" width="13.5703125" style="49" customWidth="1"/>
    <col min="9225" max="9470" width="9.140625" style="49"/>
    <col min="9471" max="9471" width="4.85546875" style="49" customWidth="1"/>
    <col min="9472" max="9472" width="49.42578125" style="49" customWidth="1"/>
    <col min="9473" max="9474" width="10.28515625" style="49" customWidth="1"/>
    <col min="9475" max="9475" width="20.7109375" style="49" customWidth="1"/>
    <col min="9476" max="9476" width="8.140625" style="49" bestFit="1" customWidth="1"/>
    <col min="9477" max="9477" width="20.85546875" style="49" customWidth="1"/>
    <col min="9478" max="9478" width="8.140625" style="49" bestFit="1" customWidth="1"/>
    <col min="9479" max="9479" width="21" style="49" customWidth="1"/>
    <col min="9480" max="9480" width="13.5703125" style="49" customWidth="1"/>
    <col min="9481" max="9726" width="9.140625" style="49"/>
    <col min="9727" max="9727" width="4.85546875" style="49" customWidth="1"/>
    <col min="9728" max="9728" width="49.42578125" style="49" customWidth="1"/>
    <col min="9729" max="9730" width="10.28515625" style="49" customWidth="1"/>
    <col min="9731" max="9731" width="20.7109375" style="49" customWidth="1"/>
    <col min="9732" max="9732" width="8.140625" style="49" bestFit="1" customWidth="1"/>
    <col min="9733" max="9733" width="20.85546875" style="49" customWidth="1"/>
    <col min="9734" max="9734" width="8.140625" style="49" bestFit="1" customWidth="1"/>
    <col min="9735" max="9735" width="21" style="49" customWidth="1"/>
    <col min="9736" max="9736" width="13.5703125" style="49" customWidth="1"/>
    <col min="9737" max="9982" width="9.140625" style="49"/>
    <col min="9983" max="9983" width="4.85546875" style="49" customWidth="1"/>
    <col min="9984" max="9984" width="49.42578125" style="49" customWidth="1"/>
    <col min="9985" max="9986" width="10.28515625" style="49" customWidth="1"/>
    <col min="9987" max="9987" width="20.7109375" style="49" customWidth="1"/>
    <col min="9988" max="9988" width="8.140625" style="49" bestFit="1" customWidth="1"/>
    <col min="9989" max="9989" width="20.85546875" style="49" customWidth="1"/>
    <col min="9990" max="9990" width="8.140625" style="49" bestFit="1" customWidth="1"/>
    <col min="9991" max="9991" width="21" style="49" customWidth="1"/>
    <col min="9992" max="9992" width="13.5703125" style="49" customWidth="1"/>
    <col min="9993" max="10238" width="9.140625" style="49"/>
    <col min="10239" max="10239" width="4.85546875" style="49" customWidth="1"/>
    <col min="10240" max="10240" width="49.42578125" style="49" customWidth="1"/>
    <col min="10241" max="10242" width="10.28515625" style="49" customWidth="1"/>
    <col min="10243" max="10243" width="20.7109375" style="49" customWidth="1"/>
    <col min="10244" max="10244" width="8.140625" style="49" bestFit="1" customWidth="1"/>
    <col min="10245" max="10245" width="20.85546875" style="49" customWidth="1"/>
    <col min="10246" max="10246" width="8.140625" style="49" bestFit="1" customWidth="1"/>
    <col min="10247" max="10247" width="21" style="49" customWidth="1"/>
    <col min="10248" max="10248" width="13.5703125" style="49" customWidth="1"/>
    <col min="10249" max="10494" width="9.140625" style="49"/>
    <col min="10495" max="10495" width="4.85546875" style="49" customWidth="1"/>
    <col min="10496" max="10496" width="49.42578125" style="49" customWidth="1"/>
    <col min="10497" max="10498" width="10.28515625" style="49" customWidth="1"/>
    <col min="10499" max="10499" width="20.7109375" style="49" customWidth="1"/>
    <col min="10500" max="10500" width="8.140625" style="49" bestFit="1" customWidth="1"/>
    <col min="10501" max="10501" width="20.85546875" style="49" customWidth="1"/>
    <col min="10502" max="10502" width="8.140625" style="49" bestFit="1" customWidth="1"/>
    <col min="10503" max="10503" width="21" style="49" customWidth="1"/>
    <col min="10504" max="10504" width="13.5703125" style="49" customWidth="1"/>
    <col min="10505" max="10750" width="9.140625" style="49"/>
    <col min="10751" max="10751" width="4.85546875" style="49" customWidth="1"/>
    <col min="10752" max="10752" width="49.42578125" style="49" customWidth="1"/>
    <col min="10753" max="10754" width="10.28515625" style="49" customWidth="1"/>
    <col min="10755" max="10755" width="20.7109375" style="49" customWidth="1"/>
    <col min="10756" max="10756" width="8.140625" style="49" bestFit="1" customWidth="1"/>
    <col min="10757" max="10757" width="20.85546875" style="49" customWidth="1"/>
    <col min="10758" max="10758" width="8.140625" style="49" bestFit="1" customWidth="1"/>
    <col min="10759" max="10759" width="21" style="49" customWidth="1"/>
    <col min="10760" max="10760" width="13.5703125" style="49" customWidth="1"/>
    <col min="10761" max="11006" width="9.140625" style="49"/>
    <col min="11007" max="11007" width="4.85546875" style="49" customWidth="1"/>
    <col min="11008" max="11008" width="49.42578125" style="49" customWidth="1"/>
    <col min="11009" max="11010" width="10.28515625" style="49" customWidth="1"/>
    <col min="11011" max="11011" width="20.7109375" style="49" customWidth="1"/>
    <col min="11012" max="11012" width="8.140625" style="49" bestFit="1" customWidth="1"/>
    <col min="11013" max="11013" width="20.85546875" style="49" customWidth="1"/>
    <col min="11014" max="11014" width="8.140625" style="49" bestFit="1" customWidth="1"/>
    <col min="11015" max="11015" width="21" style="49" customWidth="1"/>
    <col min="11016" max="11016" width="13.5703125" style="49" customWidth="1"/>
    <col min="11017" max="11262" width="9.140625" style="49"/>
    <col min="11263" max="11263" width="4.85546875" style="49" customWidth="1"/>
    <col min="11264" max="11264" width="49.42578125" style="49" customWidth="1"/>
    <col min="11265" max="11266" width="10.28515625" style="49" customWidth="1"/>
    <col min="11267" max="11267" width="20.7109375" style="49" customWidth="1"/>
    <col min="11268" max="11268" width="8.140625" style="49" bestFit="1" customWidth="1"/>
    <col min="11269" max="11269" width="20.85546875" style="49" customWidth="1"/>
    <col min="11270" max="11270" width="8.140625" style="49" bestFit="1" customWidth="1"/>
    <col min="11271" max="11271" width="21" style="49" customWidth="1"/>
    <col min="11272" max="11272" width="13.5703125" style="49" customWidth="1"/>
    <col min="11273" max="11518" width="9.140625" style="49"/>
    <col min="11519" max="11519" width="4.85546875" style="49" customWidth="1"/>
    <col min="11520" max="11520" width="49.42578125" style="49" customWidth="1"/>
    <col min="11521" max="11522" width="10.28515625" style="49" customWidth="1"/>
    <col min="11523" max="11523" width="20.7109375" style="49" customWidth="1"/>
    <col min="11524" max="11524" width="8.140625" style="49" bestFit="1" customWidth="1"/>
    <col min="11525" max="11525" width="20.85546875" style="49" customWidth="1"/>
    <col min="11526" max="11526" width="8.140625" style="49" bestFit="1" customWidth="1"/>
    <col min="11527" max="11527" width="21" style="49" customWidth="1"/>
    <col min="11528" max="11528" width="13.5703125" style="49" customWidth="1"/>
    <col min="11529" max="11774" width="9.140625" style="49"/>
    <col min="11775" max="11775" width="4.85546875" style="49" customWidth="1"/>
    <col min="11776" max="11776" width="49.42578125" style="49" customWidth="1"/>
    <col min="11777" max="11778" width="10.28515625" style="49" customWidth="1"/>
    <col min="11779" max="11779" width="20.7109375" style="49" customWidth="1"/>
    <col min="11780" max="11780" width="8.140625" style="49" bestFit="1" customWidth="1"/>
    <col min="11781" max="11781" width="20.85546875" style="49" customWidth="1"/>
    <col min="11782" max="11782" width="8.140625" style="49" bestFit="1" customWidth="1"/>
    <col min="11783" max="11783" width="21" style="49" customWidth="1"/>
    <col min="11784" max="11784" width="13.5703125" style="49" customWidth="1"/>
    <col min="11785" max="12030" width="9.140625" style="49"/>
    <col min="12031" max="12031" width="4.85546875" style="49" customWidth="1"/>
    <col min="12032" max="12032" width="49.42578125" style="49" customWidth="1"/>
    <col min="12033" max="12034" width="10.28515625" style="49" customWidth="1"/>
    <col min="12035" max="12035" width="20.7109375" style="49" customWidth="1"/>
    <col min="12036" max="12036" width="8.140625" style="49" bestFit="1" customWidth="1"/>
    <col min="12037" max="12037" width="20.85546875" style="49" customWidth="1"/>
    <col min="12038" max="12038" width="8.140625" style="49" bestFit="1" customWidth="1"/>
    <col min="12039" max="12039" width="21" style="49" customWidth="1"/>
    <col min="12040" max="12040" width="13.5703125" style="49" customWidth="1"/>
    <col min="12041" max="12286" width="9.140625" style="49"/>
    <col min="12287" max="12287" width="4.85546875" style="49" customWidth="1"/>
    <col min="12288" max="12288" width="49.42578125" style="49" customWidth="1"/>
    <col min="12289" max="12290" width="10.28515625" style="49" customWidth="1"/>
    <col min="12291" max="12291" width="20.7109375" style="49" customWidth="1"/>
    <col min="12292" max="12292" width="8.140625" style="49" bestFit="1" customWidth="1"/>
    <col min="12293" max="12293" width="20.85546875" style="49" customWidth="1"/>
    <col min="12294" max="12294" width="8.140625" style="49" bestFit="1" customWidth="1"/>
    <col min="12295" max="12295" width="21" style="49" customWidth="1"/>
    <col min="12296" max="12296" width="13.5703125" style="49" customWidth="1"/>
    <col min="12297" max="12542" width="9.140625" style="49"/>
    <col min="12543" max="12543" width="4.85546875" style="49" customWidth="1"/>
    <col min="12544" max="12544" width="49.42578125" style="49" customWidth="1"/>
    <col min="12545" max="12546" width="10.28515625" style="49" customWidth="1"/>
    <col min="12547" max="12547" width="20.7109375" style="49" customWidth="1"/>
    <col min="12548" max="12548" width="8.140625" style="49" bestFit="1" customWidth="1"/>
    <col min="12549" max="12549" width="20.85546875" style="49" customWidth="1"/>
    <col min="12550" max="12550" width="8.140625" style="49" bestFit="1" customWidth="1"/>
    <col min="12551" max="12551" width="21" style="49" customWidth="1"/>
    <col min="12552" max="12552" width="13.5703125" style="49" customWidth="1"/>
    <col min="12553" max="12798" width="9.140625" style="49"/>
    <col min="12799" max="12799" width="4.85546875" style="49" customWidth="1"/>
    <col min="12800" max="12800" width="49.42578125" style="49" customWidth="1"/>
    <col min="12801" max="12802" width="10.28515625" style="49" customWidth="1"/>
    <col min="12803" max="12803" width="20.7109375" style="49" customWidth="1"/>
    <col min="12804" max="12804" width="8.140625" style="49" bestFit="1" customWidth="1"/>
    <col min="12805" max="12805" width="20.85546875" style="49" customWidth="1"/>
    <col min="12806" max="12806" width="8.140625" style="49" bestFit="1" customWidth="1"/>
    <col min="12807" max="12807" width="21" style="49" customWidth="1"/>
    <col min="12808" max="12808" width="13.5703125" style="49" customWidth="1"/>
    <col min="12809" max="13054" width="9.140625" style="49"/>
    <col min="13055" max="13055" width="4.85546875" style="49" customWidth="1"/>
    <col min="13056" max="13056" width="49.42578125" style="49" customWidth="1"/>
    <col min="13057" max="13058" width="10.28515625" style="49" customWidth="1"/>
    <col min="13059" max="13059" width="20.7109375" style="49" customWidth="1"/>
    <col min="13060" max="13060" width="8.140625" style="49" bestFit="1" customWidth="1"/>
    <col min="13061" max="13061" width="20.85546875" style="49" customWidth="1"/>
    <col min="13062" max="13062" width="8.140625" style="49" bestFit="1" customWidth="1"/>
    <col min="13063" max="13063" width="21" style="49" customWidth="1"/>
    <col min="13064" max="13064" width="13.5703125" style="49" customWidth="1"/>
    <col min="13065" max="13310" width="9.140625" style="49"/>
    <col min="13311" max="13311" width="4.85546875" style="49" customWidth="1"/>
    <col min="13312" max="13312" width="49.42578125" style="49" customWidth="1"/>
    <col min="13313" max="13314" width="10.28515625" style="49" customWidth="1"/>
    <col min="13315" max="13315" width="20.7109375" style="49" customWidth="1"/>
    <col min="13316" max="13316" width="8.140625" style="49" bestFit="1" customWidth="1"/>
    <col min="13317" max="13317" width="20.85546875" style="49" customWidth="1"/>
    <col min="13318" max="13318" width="8.140625" style="49" bestFit="1" customWidth="1"/>
    <col min="13319" max="13319" width="21" style="49" customWidth="1"/>
    <col min="13320" max="13320" width="13.5703125" style="49" customWidth="1"/>
    <col min="13321" max="13566" width="9.140625" style="49"/>
    <col min="13567" max="13567" width="4.85546875" style="49" customWidth="1"/>
    <col min="13568" max="13568" width="49.42578125" style="49" customWidth="1"/>
    <col min="13569" max="13570" width="10.28515625" style="49" customWidth="1"/>
    <col min="13571" max="13571" width="20.7109375" style="49" customWidth="1"/>
    <col min="13572" max="13572" width="8.140625" style="49" bestFit="1" customWidth="1"/>
    <col min="13573" max="13573" width="20.85546875" style="49" customWidth="1"/>
    <col min="13574" max="13574" width="8.140625" style="49" bestFit="1" customWidth="1"/>
    <col min="13575" max="13575" width="21" style="49" customWidth="1"/>
    <col min="13576" max="13576" width="13.5703125" style="49" customWidth="1"/>
    <col min="13577" max="13822" width="9.140625" style="49"/>
    <col min="13823" max="13823" width="4.85546875" style="49" customWidth="1"/>
    <col min="13824" max="13824" width="49.42578125" style="49" customWidth="1"/>
    <col min="13825" max="13826" width="10.28515625" style="49" customWidth="1"/>
    <col min="13827" max="13827" width="20.7109375" style="49" customWidth="1"/>
    <col min="13828" max="13828" width="8.140625" style="49" bestFit="1" customWidth="1"/>
    <col min="13829" max="13829" width="20.85546875" style="49" customWidth="1"/>
    <col min="13830" max="13830" width="8.140625" style="49" bestFit="1" customWidth="1"/>
    <col min="13831" max="13831" width="21" style="49" customWidth="1"/>
    <col min="13832" max="13832" width="13.5703125" style="49" customWidth="1"/>
    <col min="13833" max="14078" width="9.140625" style="49"/>
    <col min="14079" max="14079" width="4.85546875" style="49" customWidth="1"/>
    <col min="14080" max="14080" width="49.42578125" style="49" customWidth="1"/>
    <col min="14081" max="14082" width="10.28515625" style="49" customWidth="1"/>
    <col min="14083" max="14083" width="20.7109375" style="49" customWidth="1"/>
    <col min="14084" max="14084" width="8.140625" style="49" bestFit="1" customWidth="1"/>
    <col min="14085" max="14085" width="20.85546875" style="49" customWidth="1"/>
    <col min="14086" max="14086" width="8.140625" style="49" bestFit="1" customWidth="1"/>
    <col min="14087" max="14087" width="21" style="49" customWidth="1"/>
    <col min="14088" max="14088" width="13.5703125" style="49" customWidth="1"/>
    <col min="14089" max="14334" width="9.140625" style="49"/>
    <col min="14335" max="14335" width="4.85546875" style="49" customWidth="1"/>
    <col min="14336" max="14336" width="49.42578125" style="49" customWidth="1"/>
    <col min="14337" max="14338" width="10.28515625" style="49" customWidth="1"/>
    <col min="14339" max="14339" width="20.7109375" style="49" customWidth="1"/>
    <col min="14340" max="14340" width="8.140625" style="49" bestFit="1" customWidth="1"/>
    <col min="14341" max="14341" width="20.85546875" style="49" customWidth="1"/>
    <col min="14342" max="14342" width="8.140625" style="49" bestFit="1" customWidth="1"/>
    <col min="14343" max="14343" width="21" style="49" customWidth="1"/>
    <col min="14344" max="14344" width="13.5703125" style="49" customWidth="1"/>
    <col min="14345" max="14590" width="9.140625" style="49"/>
    <col min="14591" max="14591" width="4.85546875" style="49" customWidth="1"/>
    <col min="14592" max="14592" width="49.42578125" style="49" customWidth="1"/>
    <col min="14593" max="14594" width="10.28515625" style="49" customWidth="1"/>
    <col min="14595" max="14595" width="20.7109375" style="49" customWidth="1"/>
    <col min="14596" max="14596" width="8.140625" style="49" bestFit="1" customWidth="1"/>
    <col min="14597" max="14597" width="20.85546875" style="49" customWidth="1"/>
    <col min="14598" max="14598" width="8.140625" style="49" bestFit="1" customWidth="1"/>
    <col min="14599" max="14599" width="21" style="49" customWidth="1"/>
    <col min="14600" max="14600" width="13.5703125" style="49" customWidth="1"/>
    <col min="14601" max="14846" width="9.140625" style="49"/>
    <col min="14847" max="14847" width="4.85546875" style="49" customWidth="1"/>
    <col min="14848" max="14848" width="49.42578125" style="49" customWidth="1"/>
    <col min="14849" max="14850" width="10.28515625" style="49" customWidth="1"/>
    <col min="14851" max="14851" width="20.7109375" style="49" customWidth="1"/>
    <col min="14852" max="14852" width="8.140625" style="49" bestFit="1" customWidth="1"/>
    <col min="14853" max="14853" width="20.85546875" style="49" customWidth="1"/>
    <col min="14854" max="14854" width="8.140625" style="49" bestFit="1" customWidth="1"/>
    <col min="14855" max="14855" width="21" style="49" customWidth="1"/>
    <col min="14856" max="14856" width="13.5703125" style="49" customWidth="1"/>
    <col min="14857" max="15102" width="9.140625" style="49"/>
    <col min="15103" max="15103" width="4.85546875" style="49" customWidth="1"/>
    <col min="15104" max="15104" width="49.42578125" style="49" customWidth="1"/>
    <col min="15105" max="15106" width="10.28515625" style="49" customWidth="1"/>
    <col min="15107" max="15107" width="20.7109375" style="49" customWidth="1"/>
    <col min="15108" max="15108" width="8.140625" style="49" bestFit="1" customWidth="1"/>
    <col min="15109" max="15109" width="20.85546875" style="49" customWidth="1"/>
    <col min="15110" max="15110" width="8.140625" style="49" bestFit="1" customWidth="1"/>
    <col min="15111" max="15111" width="21" style="49" customWidth="1"/>
    <col min="15112" max="15112" width="13.5703125" style="49" customWidth="1"/>
    <col min="15113" max="15358" width="9.140625" style="49"/>
    <col min="15359" max="15359" width="4.85546875" style="49" customWidth="1"/>
    <col min="15360" max="15360" width="49.42578125" style="49" customWidth="1"/>
    <col min="15361" max="15362" width="10.28515625" style="49" customWidth="1"/>
    <col min="15363" max="15363" width="20.7109375" style="49" customWidth="1"/>
    <col min="15364" max="15364" width="8.140625" style="49" bestFit="1" customWidth="1"/>
    <col min="15365" max="15365" width="20.85546875" style="49" customWidth="1"/>
    <col min="15366" max="15366" width="8.140625" style="49" bestFit="1" customWidth="1"/>
    <col min="15367" max="15367" width="21" style="49" customWidth="1"/>
    <col min="15368" max="15368" width="13.5703125" style="49" customWidth="1"/>
    <col min="15369" max="15614" width="9.140625" style="49"/>
    <col min="15615" max="15615" width="4.85546875" style="49" customWidth="1"/>
    <col min="15616" max="15616" width="49.42578125" style="49" customWidth="1"/>
    <col min="15617" max="15618" width="10.28515625" style="49" customWidth="1"/>
    <col min="15619" max="15619" width="20.7109375" style="49" customWidth="1"/>
    <col min="15620" max="15620" width="8.140625" style="49" bestFit="1" customWidth="1"/>
    <col min="15621" max="15621" width="20.85546875" style="49" customWidth="1"/>
    <col min="15622" max="15622" width="8.140625" style="49" bestFit="1" customWidth="1"/>
    <col min="15623" max="15623" width="21" style="49" customWidth="1"/>
    <col min="15624" max="15624" width="13.5703125" style="49" customWidth="1"/>
    <col min="15625" max="15870" width="9.140625" style="49"/>
    <col min="15871" max="15871" width="4.85546875" style="49" customWidth="1"/>
    <col min="15872" max="15872" width="49.42578125" style="49" customWidth="1"/>
    <col min="15873" max="15874" width="10.28515625" style="49" customWidth="1"/>
    <col min="15875" max="15875" width="20.7109375" style="49" customWidth="1"/>
    <col min="15876" max="15876" width="8.140625" style="49" bestFit="1" customWidth="1"/>
    <col min="15877" max="15877" width="20.85546875" style="49" customWidth="1"/>
    <col min="15878" max="15878" width="8.140625" style="49" bestFit="1" customWidth="1"/>
    <col min="15879" max="15879" width="21" style="49" customWidth="1"/>
    <col min="15880" max="15880" width="13.5703125" style="49" customWidth="1"/>
    <col min="15881" max="16126" width="9.140625" style="49"/>
    <col min="16127" max="16127" width="4.85546875" style="49" customWidth="1"/>
    <col min="16128" max="16128" width="49.42578125" style="49" customWidth="1"/>
    <col min="16129" max="16130" width="10.28515625" style="49" customWidth="1"/>
    <col min="16131" max="16131" width="20.7109375" style="49" customWidth="1"/>
    <col min="16132" max="16132" width="8.140625" style="49" bestFit="1" customWidth="1"/>
    <col min="16133" max="16133" width="20.85546875" style="49" customWidth="1"/>
    <col min="16134" max="16134" width="8.140625" style="49" bestFit="1" customWidth="1"/>
    <col min="16135" max="16135" width="21" style="49" customWidth="1"/>
    <col min="16136" max="16136" width="13.5703125" style="49" customWidth="1"/>
    <col min="16137" max="16384" width="9.140625" style="49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7" t="s">
        <v>1</v>
      </c>
      <c r="H2" s="97"/>
      <c r="I2" s="97"/>
    </row>
    <row r="3" spans="1:10" s="6" customFormat="1" ht="17.25" thickBot="1" x14ac:dyDescent="0.35">
      <c r="A3" s="4"/>
      <c r="B3" s="96" t="s">
        <v>51</v>
      </c>
      <c r="C3" s="7"/>
      <c r="D3" s="7"/>
      <c r="E3" s="7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13" t="s">
        <v>3</v>
      </c>
      <c r="B5" s="14"/>
      <c r="C5" s="15"/>
      <c r="D5" s="15"/>
      <c r="E5" s="15"/>
      <c r="F5" s="15"/>
      <c r="G5" s="15"/>
      <c r="H5" s="15"/>
      <c r="I5" s="16"/>
    </row>
    <row r="6" spans="1:10" s="6" customFormat="1" ht="14.25" thickBot="1" x14ac:dyDescent="0.3">
      <c r="A6" s="4"/>
      <c r="B6" s="84"/>
      <c r="G6" s="17" t="s">
        <v>4</v>
      </c>
      <c r="H6" s="18"/>
    </row>
    <row r="7" spans="1:10" s="22" customFormat="1" ht="46.5" customHeight="1" thickBot="1" x14ac:dyDescent="0.3">
      <c r="A7" s="19"/>
      <c r="B7" s="20"/>
      <c r="C7" s="21"/>
      <c r="D7" s="98" t="s">
        <v>5</v>
      </c>
      <c r="E7" s="99"/>
      <c r="F7" s="98" t="s">
        <v>6</v>
      </c>
      <c r="G7" s="99"/>
      <c r="H7" s="100" t="s">
        <v>7</v>
      </c>
      <c r="I7" s="101"/>
    </row>
    <row r="8" spans="1:10" s="28" customFormat="1" ht="55.5" customHeight="1" thickBot="1" x14ac:dyDescent="0.3">
      <c r="A8" s="23" t="s">
        <v>8</v>
      </c>
      <c r="B8" s="19" t="s">
        <v>9</v>
      </c>
      <c r="C8" s="24" t="s">
        <v>10</v>
      </c>
      <c r="D8" s="25" t="s">
        <v>11</v>
      </c>
      <c r="E8" s="26" t="s">
        <v>12</v>
      </c>
      <c r="F8" s="25" t="s">
        <v>11</v>
      </c>
      <c r="G8" s="25" t="s">
        <v>12</v>
      </c>
      <c r="H8" s="25" t="s">
        <v>11</v>
      </c>
      <c r="I8" s="27" t="s">
        <v>12</v>
      </c>
    </row>
    <row r="9" spans="1:10" s="33" customFormat="1" thickBot="1" x14ac:dyDescent="0.3">
      <c r="A9" s="29">
        <v>1</v>
      </c>
      <c r="B9" s="85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10" s="38" customFormat="1" ht="22.7" customHeight="1" x14ac:dyDescent="0.25">
      <c r="A10" s="34">
        <v>1</v>
      </c>
      <c r="B10" s="66" t="s">
        <v>13</v>
      </c>
      <c r="C10" s="36">
        <v>4212</v>
      </c>
      <c r="D10" s="36"/>
      <c r="E10" s="37">
        <f>SUM(E13:E15)</f>
        <v>13126.1</v>
      </c>
      <c r="F10" s="37"/>
      <c r="G10" s="37">
        <f>SUM(G13:G15)</f>
        <v>10843.2</v>
      </c>
      <c r="H10" s="37">
        <f>F10-D10</f>
        <v>0</v>
      </c>
      <c r="I10" s="37">
        <f>G10-E10</f>
        <v>-2282.8999999999996</v>
      </c>
    </row>
    <row r="11" spans="1:10" s="43" customFormat="1" x14ac:dyDescent="0.25">
      <c r="A11" s="39"/>
      <c r="B11" s="40" t="s">
        <v>14</v>
      </c>
      <c r="C11" s="39"/>
      <c r="D11" s="39"/>
      <c r="E11" s="41"/>
      <c r="F11" s="41"/>
      <c r="G11" s="42"/>
      <c r="H11" s="42"/>
      <c r="I11" s="42"/>
    </row>
    <row r="12" spans="1:10" s="43" customFormat="1" x14ac:dyDescent="0.25">
      <c r="A12" s="39"/>
      <c r="B12" s="44" t="s">
        <v>15</v>
      </c>
      <c r="C12" s="39"/>
      <c r="D12" s="39"/>
      <c r="E12" s="41"/>
      <c r="F12" s="41"/>
      <c r="G12" s="42"/>
      <c r="H12" s="42"/>
      <c r="I12" s="42"/>
    </row>
    <row r="13" spans="1:10" s="43" customFormat="1" x14ac:dyDescent="0.25">
      <c r="A13" s="39">
        <v>1</v>
      </c>
      <c r="B13" s="55" t="s">
        <v>13</v>
      </c>
      <c r="C13" s="39" t="s">
        <v>16</v>
      </c>
      <c r="D13" s="39"/>
      <c r="E13" s="41">
        <v>6888.3</v>
      </c>
      <c r="F13" s="41"/>
      <c r="G13" s="41">
        <v>5558.1</v>
      </c>
      <c r="H13" s="41">
        <f t="shared" ref="H13:I16" si="0">F13-D13</f>
        <v>0</v>
      </c>
      <c r="I13" s="41">
        <f t="shared" si="0"/>
        <v>-1330.1999999999998</v>
      </c>
    </row>
    <row r="14" spans="1:10" s="43" customFormat="1" x14ac:dyDescent="0.25">
      <c r="A14" s="39">
        <v>2</v>
      </c>
      <c r="B14" s="55" t="s">
        <v>53</v>
      </c>
      <c r="C14" s="39" t="s">
        <v>16</v>
      </c>
      <c r="D14" s="39"/>
      <c r="E14" s="41"/>
      <c r="F14" s="41"/>
      <c r="G14" s="41">
        <v>975.1</v>
      </c>
      <c r="H14" s="41">
        <f t="shared" si="0"/>
        <v>0</v>
      </c>
      <c r="I14" s="41">
        <f t="shared" si="0"/>
        <v>975.1</v>
      </c>
    </row>
    <row r="15" spans="1:10" s="43" customFormat="1" x14ac:dyDescent="0.25">
      <c r="A15" s="39">
        <v>3</v>
      </c>
      <c r="B15" s="55" t="s">
        <v>52</v>
      </c>
      <c r="C15" s="39" t="s">
        <v>16</v>
      </c>
      <c r="D15" s="39"/>
      <c r="E15" s="41">
        <v>6237.8</v>
      </c>
      <c r="F15" s="41"/>
      <c r="G15" s="41">
        <v>4310</v>
      </c>
      <c r="H15" s="41">
        <f t="shared" si="0"/>
        <v>0</v>
      </c>
      <c r="I15" s="41">
        <f t="shared" si="0"/>
        <v>-1927.8000000000002</v>
      </c>
    </row>
    <row r="16" spans="1:10" s="38" customFormat="1" ht="23.25" customHeight="1" x14ac:dyDescent="0.25">
      <c r="A16" s="34">
        <v>2</v>
      </c>
      <c r="B16" s="66" t="s">
        <v>17</v>
      </c>
      <c r="C16" s="36">
        <v>4213</v>
      </c>
      <c r="D16" s="36"/>
      <c r="E16" s="37">
        <f>SUM(E19:E21)</f>
        <v>760.4</v>
      </c>
      <c r="F16" s="37"/>
      <c r="G16" s="37">
        <f>SUM(G19:G21)</f>
        <v>865.69777499999998</v>
      </c>
      <c r="H16" s="37">
        <f t="shared" si="0"/>
        <v>0</v>
      </c>
      <c r="I16" s="37">
        <f t="shared" si="0"/>
        <v>105.297775</v>
      </c>
    </row>
    <row r="17" spans="1:9" s="43" customFormat="1" x14ac:dyDescent="0.25">
      <c r="A17" s="46"/>
      <c r="B17" s="40" t="s">
        <v>14</v>
      </c>
      <c r="C17" s="39"/>
      <c r="D17" s="39"/>
      <c r="E17" s="41"/>
      <c r="F17" s="41"/>
      <c r="G17" s="42"/>
      <c r="H17" s="42"/>
      <c r="I17" s="42"/>
    </row>
    <row r="18" spans="1:9" s="43" customFormat="1" x14ac:dyDescent="0.25">
      <c r="A18" s="47"/>
      <c r="B18" s="44" t="s">
        <v>15</v>
      </c>
      <c r="C18" s="39"/>
      <c r="D18" s="39"/>
      <c r="E18" s="41"/>
      <c r="F18" s="41"/>
      <c r="G18" s="42"/>
      <c r="H18" s="42"/>
      <c r="I18" s="42"/>
    </row>
    <row r="19" spans="1:9" s="43" customFormat="1" ht="27" x14ac:dyDescent="0.25">
      <c r="A19" s="39">
        <v>1</v>
      </c>
      <c r="B19" s="55" t="s">
        <v>54</v>
      </c>
      <c r="C19" s="39" t="s">
        <v>16</v>
      </c>
      <c r="D19" s="39"/>
      <c r="E19" s="41">
        <v>760.4</v>
      </c>
      <c r="F19" s="41"/>
      <c r="G19" s="41">
        <v>769.69777499999998</v>
      </c>
      <c r="H19" s="41">
        <f t="shared" ref="H19:I22" si="1">F19-D19</f>
        <v>0</v>
      </c>
      <c r="I19" s="41">
        <f t="shared" si="1"/>
        <v>9.2977750000000015</v>
      </c>
    </row>
    <row r="20" spans="1:9" s="43" customFormat="1" ht="27" x14ac:dyDescent="0.25">
      <c r="A20" s="39">
        <v>2</v>
      </c>
      <c r="B20" s="55" t="s">
        <v>55</v>
      </c>
      <c r="C20" s="39" t="s">
        <v>16</v>
      </c>
      <c r="D20" s="39"/>
      <c r="E20" s="41"/>
      <c r="F20" s="41"/>
      <c r="G20" s="41">
        <v>96</v>
      </c>
      <c r="H20" s="41">
        <f t="shared" si="1"/>
        <v>0</v>
      </c>
      <c r="I20" s="41">
        <f t="shared" si="1"/>
        <v>96</v>
      </c>
    </row>
    <row r="21" spans="1:9" s="43" customFormat="1" x14ac:dyDescent="0.25">
      <c r="A21" s="39">
        <v>3</v>
      </c>
      <c r="B21" s="55"/>
      <c r="C21" s="39" t="s">
        <v>16</v>
      </c>
      <c r="D21" s="39"/>
      <c r="E21" s="41"/>
      <c r="F21" s="41"/>
      <c r="G21" s="41"/>
      <c r="H21" s="41">
        <f t="shared" si="1"/>
        <v>0</v>
      </c>
      <c r="I21" s="41">
        <f t="shared" si="1"/>
        <v>0</v>
      </c>
    </row>
    <row r="22" spans="1:9" s="38" customFormat="1" ht="23.25" customHeight="1" x14ac:dyDescent="0.25">
      <c r="A22" s="34">
        <v>3</v>
      </c>
      <c r="B22" s="66" t="s">
        <v>18</v>
      </c>
      <c r="C22" s="36">
        <v>4214</v>
      </c>
      <c r="D22" s="36"/>
      <c r="E22" s="37">
        <f>SUM(E25:E31)</f>
        <v>19636.2</v>
      </c>
      <c r="F22" s="37"/>
      <c r="G22" s="37">
        <f>SUM(G25:G31)</f>
        <v>32896.997437288141</v>
      </c>
      <c r="H22" s="37">
        <f t="shared" si="1"/>
        <v>0</v>
      </c>
      <c r="I22" s="37">
        <f t="shared" si="1"/>
        <v>13260.79743728814</v>
      </c>
    </row>
    <row r="23" spans="1:9" s="43" customFormat="1" x14ac:dyDescent="0.25">
      <c r="A23" s="46"/>
      <c r="B23" s="40" t="s">
        <v>14</v>
      </c>
      <c r="C23" s="39"/>
      <c r="D23" s="39"/>
      <c r="E23" s="41"/>
      <c r="F23" s="41"/>
      <c r="G23" s="42"/>
      <c r="H23" s="42"/>
      <c r="I23" s="42"/>
    </row>
    <row r="24" spans="1:9" s="43" customFormat="1" x14ac:dyDescent="0.25">
      <c r="A24" s="47"/>
      <c r="B24" s="44" t="s">
        <v>15</v>
      </c>
      <c r="C24" s="39"/>
      <c r="D24" s="39"/>
      <c r="E24" s="41"/>
      <c r="F24" s="41"/>
      <c r="G24" s="42"/>
      <c r="H24" s="42"/>
      <c r="I24" s="42"/>
    </row>
    <row r="25" spans="1:9" s="43" customFormat="1" x14ac:dyDescent="0.25">
      <c r="A25" s="39">
        <v>1</v>
      </c>
      <c r="B25" s="55" t="s">
        <v>56</v>
      </c>
      <c r="C25" s="39" t="s">
        <v>16</v>
      </c>
      <c r="D25" s="39"/>
      <c r="E25" s="41">
        <v>18186.2</v>
      </c>
      <c r="F25" s="41"/>
      <c r="G25" s="41">
        <v>28313.014237288138</v>
      </c>
      <c r="H25" s="41">
        <f t="shared" ref="H25:I32" si="2">F25-D25</f>
        <v>0</v>
      </c>
      <c r="I25" s="41">
        <f t="shared" si="2"/>
        <v>10126.814237288138</v>
      </c>
    </row>
    <row r="26" spans="1:9" s="43" customFormat="1" ht="27" x14ac:dyDescent="0.25">
      <c r="A26" s="39">
        <v>2</v>
      </c>
      <c r="B26" s="55" t="s">
        <v>57</v>
      </c>
      <c r="C26" s="39" t="s">
        <v>16</v>
      </c>
      <c r="D26" s="39"/>
      <c r="E26" s="41"/>
      <c r="F26" s="41"/>
      <c r="G26" s="41">
        <v>1049.9832000000001</v>
      </c>
      <c r="H26" s="41">
        <f t="shared" si="2"/>
        <v>0</v>
      </c>
      <c r="I26" s="41">
        <f t="shared" si="2"/>
        <v>1049.9832000000001</v>
      </c>
    </row>
    <row r="27" spans="1:9" s="43" customFormat="1" ht="27" x14ac:dyDescent="0.25">
      <c r="A27" s="39">
        <v>3</v>
      </c>
      <c r="B27" s="55" t="s">
        <v>58</v>
      </c>
      <c r="C27" s="39" t="s">
        <v>16</v>
      </c>
      <c r="D27" s="39"/>
      <c r="E27" s="41">
        <v>1450</v>
      </c>
      <c r="F27" s="41"/>
      <c r="G27" s="41">
        <v>3534</v>
      </c>
      <c r="H27" s="41">
        <f t="shared" si="2"/>
        <v>0</v>
      </c>
      <c r="I27" s="41"/>
    </row>
    <row r="28" spans="1:9" s="43" customFormat="1" x14ac:dyDescent="0.25">
      <c r="A28" s="39">
        <v>4</v>
      </c>
      <c r="B28" s="55" t="s">
        <v>59</v>
      </c>
      <c r="C28" s="39" t="s">
        <v>16</v>
      </c>
      <c r="D28" s="39"/>
      <c r="E28" s="41"/>
      <c r="F28" s="41"/>
      <c r="G28" s="41"/>
      <c r="H28" s="41">
        <f t="shared" si="2"/>
        <v>0</v>
      </c>
      <c r="I28" s="41"/>
    </row>
    <row r="29" spans="1:9" s="43" customFormat="1" x14ac:dyDescent="0.25">
      <c r="A29" s="39">
        <v>5</v>
      </c>
      <c r="B29" s="55" t="s">
        <v>60</v>
      </c>
      <c r="C29" s="39" t="s">
        <v>16</v>
      </c>
      <c r="D29" s="39"/>
      <c r="E29" s="41"/>
      <c r="F29" s="41"/>
      <c r="G29" s="41"/>
      <c r="H29" s="41">
        <f t="shared" si="2"/>
        <v>0</v>
      </c>
      <c r="I29" s="41"/>
    </row>
    <row r="30" spans="1:9" s="43" customFormat="1" x14ac:dyDescent="0.25">
      <c r="A30" s="39">
        <v>6</v>
      </c>
      <c r="B30" s="55" t="s">
        <v>61</v>
      </c>
      <c r="C30" s="39" t="s">
        <v>16</v>
      </c>
      <c r="D30" s="39"/>
      <c r="E30" s="41"/>
      <c r="F30" s="41"/>
      <c r="G30" s="41"/>
      <c r="H30" s="41">
        <f t="shared" si="2"/>
        <v>0</v>
      </c>
      <c r="I30" s="41"/>
    </row>
    <row r="31" spans="1:9" s="43" customFormat="1" ht="27" x14ac:dyDescent="0.25">
      <c r="A31" s="39">
        <v>7</v>
      </c>
      <c r="B31" s="55" t="s">
        <v>62</v>
      </c>
      <c r="C31" s="39" t="s">
        <v>16</v>
      </c>
      <c r="D31" s="39"/>
      <c r="E31" s="41"/>
      <c r="F31" s="41"/>
      <c r="G31" s="41"/>
      <c r="H31" s="41">
        <f t="shared" si="2"/>
        <v>0</v>
      </c>
      <c r="I31" s="41">
        <f t="shared" si="2"/>
        <v>0</v>
      </c>
    </row>
    <row r="32" spans="1:9" s="38" customFormat="1" ht="23.25" customHeight="1" x14ac:dyDescent="0.25">
      <c r="A32" s="34">
        <v>4</v>
      </c>
      <c r="B32" s="66" t="s">
        <v>19</v>
      </c>
      <c r="C32" s="36">
        <v>4215</v>
      </c>
      <c r="D32" s="36"/>
      <c r="E32" s="37">
        <f>SUM(E35:E37)</f>
        <v>40</v>
      </c>
      <c r="F32" s="37"/>
      <c r="G32" s="37">
        <f>SUM(G35:G37)</f>
        <v>0</v>
      </c>
      <c r="H32" s="37">
        <f t="shared" si="2"/>
        <v>0</v>
      </c>
      <c r="I32" s="37">
        <f t="shared" si="2"/>
        <v>-40</v>
      </c>
    </row>
    <row r="33" spans="1:9" s="43" customFormat="1" x14ac:dyDescent="0.25">
      <c r="A33" s="46"/>
      <c r="B33" s="40" t="s">
        <v>14</v>
      </c>
      <c r="C33" s="39"/>
      <c r="D33" s="39"/>
      <c r="E33" s="41"/>
      <c r="F33" s="41"/>
      <c r="G33" s="42"/>
      <c r="H33" s="42"/>
      <c r="I33" s="42"/>
    </row>
    <row r="34" spans="1:9" s="43" customFormat="1" x14ac:dyDescent="0.25">
      <c r="A34" s="47"/>
      <c r="B34" s="44" t="s">
        <v>15</v>
      </c>
      <c r="C34" s="39"/>
      <c r="D34" s="39"/>
      <c r="E34" s="41"/>
      <c r="F34" s="41"/>
      <c r="G34" s="42"/>
      <c r="H34" s="42"/>
      <c r="I34" s="42"/>
    </row>
    <row r="35" spans="1:9" s="43" customFormat="1" x14ac:dyDescent="0.25">
      <c r="A35" s="39">
        <v>1</v>
      </c>
      <c r="B35" s="60" t="s">
        <v>19</v>
      </c>
      <c r="C35" s="39" t="s">
        <v>16</v>
      </c>
      <c r="D35" s="39"/>
      <c r="E35" s="41">
        <v>40</v>
      </c>
      <c r="F35" s="41"/>
      <c r="G35" s="41"/>
      <c r="H35" s="41">
        <f t="shared" ref="H35:I38" si="3">F35-D35</f>
        <v>0</v>
      </c>
      <c r="I35" s="41">
        <f t="shared" si="3"/>
        <v>-40</v>
      </c>
    </row>
    <row r="36" spans="1:9" s="43" customFormat="1" x14ac:dyDescent="0.25">
      <c r="A36" s="39">
        <v>2</v>
      </c>
      <c r="B36" s="55"/>
      <c r="C36" s="39" t="s">
        <v>16</v>
      </c>
      <c r="D36" s="39"/>
      <c r="E36" s="41"/>
      <c r="F36" s="41"/>
      <c r="G36" s="41"/>
      <c r="H36" s="41">
        <f t="shared" si="3"/>
        <v>0</v>
      </c>
      <c r="I36" s="41">
        <f t="shared" si="3"/>
        <v>0</v>
      </c>
    </row>
    <row r="37" spans="1:9" s="43" customFormat="1" x14ac:dyDescent="0.25">
      <c r="A37" s="39">
        <v>3</v>
      </c>
      <c r="B37" s="55"/>
      <c r="C37" s="39" t="s">
        <v>16</v>
      </c>
      <c r="D37" s="39"/>
      <c r="E37" s="41"/>
      <c r="F37" s="41"/>
      <c r="G37" s="41"/>
      <c r="H37" s="41">
        <f t="shared" si="3"/>
        <v>0</v>
      </c>
      <c r="I37" s="41">
        <f t="shared" si="3"/>
        <v>0</v>
      </c>
    </row>
    <row r="38" spans="1:9" s="38" customFormat="1" ht="23.25" customHeight="1" x14ac:dyDescent="0.25">
      <c r="A38" s="34">
        <v>5</v>
      </c>
      <c r="B38" s="66" t="s">
        <v>20</v>
      </c>
      <c r="C38" s="36">
        <v>4231</v>
      </c>
      <c r="D38" s="36"/>
      <c r="E38" s="37">
        <f>SUM(E41:E43)</f>
        <v>1421.3</v>
      </c>
      <c r="F38" s="37"/>
      <c r="G38" s="37">
        <f>SUM(G41:G43)</f>
        <v>1421.3</v>
      </c>
      <c r="H38" s="37">
        <f t="shared" si="3"/>
        <v>0</v>
      </c>
      <c r="I38" s="37">
        <f t="shared" si="3"/>
        <v>0</v>
      </c>
    </row>
    <row r="39" spans="1:9" s="43" customFormat="1" x14ac:dyDescent="0.25">
      <c r="A39" s="46"/>
      <c r="B39" s="40" t="s">
        <v>14</v>
      </c>
      <c r="C39" s="39"/>
      <c r="D39" s="39"/>
      <c r="E39" s="41"/>
      <c r="F39" s="41"/>
      <c r="G39" s="42"/>
      <c r="H39" s="42"/>
      <c r="I39" s="42"/>
    </row>
    <row r="40" spans="1:9" s="43" customFormat="1" x14ac:dyDescent="0.25">
      <c r="A40" s="47"/>
      <c r="B40" s="44" t="s">
        <v>15</v>
      </c>
      <c r="C40" s="39"/>
      <c r="D40" s="39"/>
      <c r="E40" s="41"/>
      <c r="F40" s="41"/>
      <c r="G40" s="42"/>
      <c r="H40" s="42"/>
      <c r="I40" s="42"/>
    </row>
    <row r="41" spans="1:9" s="43" customFormat="1" x14ac:dyDescent="0.25">
      <c r="A41" s="39">
        <v>1</v>
      </c>
      <c r="B41" s="60" t="s">
        <v>20</v>
      </c>
      <c r="C41" s="39" t="s">
        <v>16</v>
      </c>
      <c r="D41" s="39"/>
      <c r="E41" s="41">
        <v>1421.3</v>
      </c>
      <c r="F41" s="41"/>
      <c r="G41" s="41">
        <v>1421.3</v>
      </c>
      <c r="H41" s="41">
        <f t="shared" ref="H41:I44" si="4">F41-D41</f>
        <v>0</v>
      </c>
      <c r="I41" s="41">
        <f t="shared" si="4"/>
        <v>0</v>
      </c>
    </row>
    <row r="42" spans="1:9" s="43" customFormat="1" x14ac:dyDescent="0.25">
      <c r="A42" s="39">
        <v>2</v>
      </c>
      <c r="B42" s="55"/>
      <c r="C42" s="39" t="s">
        <v>16</v>
      </c>
      <c r="D42" s="39"/>
      <c r="E42" s="41"/>
      <c r="F42" s="41"/>
      <c r="G42" s="41"/>
      <c r="H42" s="41">
        <f t="shared" si="4"/>
        <v>0</v>
      </c>
      <c r="I42" s="41">
        <f t="shared" si="4"/>
        <v>0</v>
      </c>
    </row>
    <row r="43" spans="1:9" s="43" customFormat="1" x14ac:dyDescent="0.25">
      <c r="A43" s="39">
        <v>3</v>
      </c>
      <c r="B43" s="55"/>
      <c r="C43" s="39" t="s">
        <v>16</v>
      </c>
      <c r="D43" s="39"/>
      <c r="E43" s="41"/>
      <c r="F43" s="41"/>
      <c r="G43" s="41"/>
      <c r="H43" s="41">
        <f t="shared" si="4"/>
        <v>0</v>
      </c>
      <c r="I43" s="41">
        <f t="shared" si="4"/>
        <v>0</v>
      </c>
    </row>
    <row r="44" spans="1:9" s="38" customFormat="1" ht="23.25" customHeight="1" x14ac:dyDescent="0.25">
      <c r="A44" s="34">
        <v>6</v>
      </c>
      <c r="B44" s="66" t="s">
        <v>21</v>
      </c>
      <c r="C44" s="36">
        <v>4232</v>
      </c>
      <c r="D44" s="36"/>
      <c r="E44" s="37">
        <f>SUM(E47:E54)</f>
        <v>561</v>
      </c>
      <c r="F44" s="37"/>
      <c r="G44" s="37">
        <f>SUM(G47:G54)</f>
        <v>0</v>
      </c>
      <c r="H44" s="37">
        <f t="shared" si="4"/>
        <v>0</v>
      </c>
      <c r="I44" s="37">
        <f t="shared" si="4"/>
        <v>-561</v>
      </c>
    </row>
    <row r="45" spans="1:9" s="43" customFormat="1" x14ac:dyDescent="0.25">
      <c r="A45" s="46"/>
      <c r="B45" s="40" t="s">
        <v>14</v>
      </c>
      <c r="C45" s="39"/>
      <c r="D45" s="39"/>
      <c r="E45" s="41"/>
      <c r="F45" s="41"/>
      <c r="G45" s="42"/>
      <c r="H45" s="42"/>
      <c r="I45" s="42"/>
    </row>
    <row r="46" spans="1:9" s="43" customFormat="1" x14ac:dyDescent="0.25">
      <c r="A46" s="47"/>
      <c r="B46" s="44" t="s">
        <v>15</v>
      </c>
      <c r="C46" s="39"/>
      <c r="D46" s="39"/>
      <c r="E46" s="41"/>
      <c r="F46" s="41"/>
      <c r="G46" s="42"/>
      <c r="H46" s="42"/>
      <c r="I46" s="42"/>
    </row>
    <row r="47" spans="1:9" s="43" customFormat="1" ht="27" x14ac:dyDescent="0.25">
      <c r="A47" s="39">
        <v>1</v>
      </c>
      <c r="B47" s="57" t="s">
        <v>63</v>
      </c>
      <c r="C47" s="39" t="s">
        <v>16</v>
      </c>
      <c r="D47" s="39"/>
      <c r="E47" s="41">
        <v>456</v>
      </c>
      <c r="F47" s="41"/>
      <c r="G47" s="41"/>
      <c r="H47" s="41">
        <f t="shared" ref="H47:I55" si="5">F47-D47</f>
        <v>0</v>
      </c>
      <c r="I47" s="41">
        <f t="shared" si="5"/>
        <v>-456</v>
      </c>
    </row>
    <row r="48" spans="1:9" s="43" customFormat="1" x14ac:dyDescent="0.25">
      <c r="A48" s="39">
        <v>2</v>
      </c>
      <c r="B48" s="57" t="s">
        <v>64</v>
      </c>
      <c r="C48" s="39" t="s">
        <v>16</v>
      </c>
      <c r="D48" s="39"/>
      <c r="E48" s="41"/>
      <c r="F48" s="41"/>
      <c r="G48" s="41"/>
      <c r="H48" s="41">
        <f t="shared" si="5"/>
        <v>0</v>
      </c>
      <c r="I48" s="41">
        <f t="shared" si="5"/>
        <v>0</v>
      </c>
    </row>
    <row r="49" spans="1:9" s="43" customFormat="1" ht="27" x14ac:dyDescent="0.25">
      <c r="A49" s="39">
        <v>3</v>
      </c>
      <c r="B49" s="57" t="s">
        <v>65</v>
      </c>
      <c r="C49" s="39" t="s">
        <v>16</v>
      </c>
      <c r="D49" s="39"/>
      <c r="E49" s="41"/>
      <c r="F49" s="41"/>
      <c r="G49" s="41"/>
      <c r="H49" s="41">
        <f t="shared" si="5"/>
        <v>0</v>
      </c>
      <c r="I49" s="41"/>
    </row>
    <row r="50" spans="1:9" s="43" customFormat="1" x14ac:dyDescent="0.25">
      <c r="A50" s="39">
        <v>4</v>
      </c>
      <c r="B50" s="86" t="s">
        <v>66</v>
      </c>
      <c r="C50" s="39" t="s">
        <v>16</v>
      </c>
      <c r="D50" s="39"/>
      <c r="E50" s="41">
        <v>105</v>
      </c>
      <c r="F50" s="41"/>
      <c r="G50" s="41"/>
      <c r="H50" s="41">
        <f t="shared" si="5"/>
        <v>0</v>
      </c>
      <c r="I50" s="41"/>
    </row>
    <row r="51" spans="1:9" s="43" customFormat="1" x14ac:dyDescent="0.25">
      <c r="A51" s="39">
        <v>5</v>
      </c>
      <c r="B51" s="59" t="s">
        <v>96</v>
      </c>
      <c r="C51" s="39" t="s">
        <v>16</v>
      </c>
      <c r="D51" s="39"/>
      <c r="E51" s="41"/>
      <c r="F51" s="41"/>
      <c r="G51" s="41"/>
      <c r="H51" s="41">
        <f t="shared" si="5"/>
        <v>0</v>
      </c>
      <c r="I51" s="41">
        <f t="shared" si="5"/>
        <v>0</v>
      </c>
    </row>
    <row r="52" spans="1:9" s="43" customFormat="1" ht="40.5" x14ac:dyDescent="0.25">
      <c r="A52" s="39">
        <v>6</v>
      </c>
      <c r="B52" s="59" t="s">
        <v>97</v>
      </c>
      <c r="C52" s="39" t="s">
        <v>16</v>
      </c>
      <c r="D52" s="39"/>
      <c r="E52" s="41"/>
      <c r="F52" s="41"/>
      <c r="G52" s="41"/>
      <c r="H52" s="41">
        <f t="shared" si="5"/>
        <v>0</v>
      </c>
      <c r="I52" s="41">
        <f t="shared" si="5"/>
        <v>0</v>
      </c>
    </row>
    <row r="53" spans="1:9" s="43" customFormat="1" x14ac:dyDescent="0.25">
      <c r="A53" s="39">
        <v>7</v>
      </c>
      <c r="B53" s="57" t="s">
        <v>67</v>
      </c>
      <c r="C53" s="39" t="s">
        <v>16</v>
      </c>
      <c r="D53" s="39"/>
      <c r="E53" s="41"/>
      <c r="F53" s="41"/>
      <c r="G53" s="41"/>
      <c r="H53" s="41">
        <f t="shared" si="5"/>
        <v>0</v>
      </c>
      <c r="I53" s="41"/>
    </row>
    <row r="54" spans="1:9" s="43" customFormat="1" ht="27" x14ac:dyDescent="0.25">
      <c r="A54" s="39">
        <v>8</v>
      </c>
      <c r="B54" s="57" t="s">
        <v>68</v>
      </c>
      <c r="C54" s="39" t="s">
        <v>16</v>
      </c>
      <c r="D54" s="39"/>
      <c r="E54" s="41"/>
      <c r="F54" s="41"/>
      <c r="G54" s="41"/>
      <c r="H54" s="41">
        <f t="shared" si="5"/>
        <v>0</v>
      </c>
      <c r="I54" s="41">
        <f t="shared" si="5"/>
        <v>0</v>
      </c>
    </row>
    <row r="55" spans="1:9" s="38" customFormat="1" ht="23.25" customHeight="1" x14ac:dyDescent="0.25">
      <c r="A55" s="34">
        <v>7</v>
      </c>
      <c r="B55" s="66" t="s">
        <v>22</v>
      </c>
      <c r="C55" s="36">
        <v>4234</v>
      </c>
      <c r="D55" s="36"/>
      <c r="E55" s="37">
        <f>SUM(E58:E66)</f>
        <v>336</v>
      </c>
      <c r="F55" s="37"/>
      <c r="G55" s="37">
        <f>SUM(G58:G66)</f>
        <v>0</v>
      </c>
      <c r="H55" s="37">
        <f t="shared" si="5"/>
        <v>0</v>
      </c>
      <c r="I55" s="37">
        <f t="shared" si="5"/>
        <v>-336</v>
      </c>
    </row>
    <row r="56" spans="1:9" s="43" customFormat="1" x14ac:dyDescent="0.25">
      <c r="A56" s="46"/>
      <c r="B56" s="40" t="s">
        <v>14</v>
      </c>
      <c r="C56" s="39"/>
      <c r="D56" s="39"/>
      <c r="E56" s="41"/>
      <c r="F56" s="41"/>
      <c r="G56" s="42"/>
      <c r="H56" s="42"/>
      <c r="I56" s="42"/>
    </row>
    <row r="57" spans="1:9" s="43" customFormat="1" x14ac:dyDescent="0.25">
      <c r="A57" s="47"/>
      <c r="B57" s="44" t="s">
        <v>15</v>
      </c>
      <c r="C57" s="39"/>
      <c r="D57" s="39"/>
      <c r="E57" s="41"/>
      <c r="F57" s="41"/>
      <c r="G57" s="42"/>
      <c r="H57" s="42"/>
      <c r="I57" s="42"/>
    </row>
    <row r="58" spans="1:9" s="43" customFormat="1" ht="40.5" x14ac:dyDescent="0.25">
      <c r="A58" s="39">
        <v>1</v>
      </c>
      <c r="B58" s="59" t="s">
        <v>69</v>
      </c>
      <c r="C58" s="39" t="s">
        <v>16</v>
      </c>
      <c r="D58" s="39"/>
      <c r="E58" s="41"/>
      <c r="F58" s="41"/>
      <c r="G58" s="41"/>
      <c r="H58" s="41">
        <f t="shared" ref="H58:I67" si="6">F58-D58</f>
        <v>0</v>
      </c>
      <c r="I58" s="41">
        <f t="shared" si="6"/>
        <v>0</v>
      </c>
    </row>
    <row r="59" spans="1:9" s="43" customFormat="1" ht="27" x14ac:dyDescent="0.25">
      <c r="A59" s="39">
        <v>2</v>
      </c>
      <c r="B59" s="59" t="s">
        <v>70</v>
      </c>
      <c r="C59" s="39" t="s">
        <v>16</v>
      </c>
      <c r="D59" s="39"/>
      <c r="E59" s="41"/>
      <c r="F59" s="41"/>
      <c r="G59" s="41"/>
      <c r="H59" s="41">
        <f t="shared" si="6"/>
        <v>0</v>
      </c>
      <c r="I59" s="41">
        <f t="shared" si="6"/>
        <v>0</v>
      </c>
    </row>
    <row r="60" spans="1:9" s="43" customFormat="1" x14ac:dyDescent="0.25">
      <c r="A60" s="39">
        <v>3</v>
      </c>
      <c r="B60" s="59" t="s">
        <v>71</v>
      </c>
      <c r="C60" s="39" t="s">
        <v>16</v>
      </c>
      <c r="D60" s="39"/>
      <c r="E60" s="41">
        <v>62</v>
      </c>
      <c r="F60" s="41"/>
      <c r="G60" s="41"/>
      <c r="H60" s="41">
        <f t="shared" si="6"/>
        <v>0</v>
      </c>
      <c r="I60" s="41"/>
    </row>
    <row r="61" spans="1:9" s="43" customFormat="1" x14ac:dyDescent="0.25">
      <c r="A61" s="39">
        <v>4</v>
      </c>
      <c r="B61" s="59" t="s">
        <v>72</v>
      </c>
      <c r="C61" s="39" t="s">
        <v>16</v>
      </c>
      <c r="D61" s="39"/>
      <c r="E61" s="41">
        <v>124</v>
      </c>
      <c r="F61" s="41"/>
      <c r="G61" s="41"/>
      <c r="H61" s="41">
        <f t="shared" si="6"/>
        <v>0</v>
      </c>
      <c r="I61" s="41"/>
    </row>
    <row r="62" spans="1:9" s="43" customFormat="1" x14ac:dyDescent="0.25">
      <c r="A62" s="39">
        <v>5</v>
      </c>
      <c r="B62" s="59" t="s">
        <v>73</v>
      </c>
      <c r="C62" s="39" t="s">
        <v>16</v>
      </c>
      <c r="D62" s="39"/>
      <c r="E62" s="41">
        <v>150</v>
      </c>
      <c r="F62" s="41"/>
      <c r="G62" s="41"/>
      <c r="H62" s="41">
        <f t="shared" si="6"/>
        <v>0</v>
      </c>
      <c r="I62" s="41"/>
    </row>
    <row r="63" spans="1:9" s="43" customFormat="1" x14ac:dyDescent="0.25">
      <c r="A63" s="39">
        <v>6</v>
      </c>
      <c r="B63" s="59" t="s">
        <v>74</v>
      </c>
      <c r="C63" s="39" t="s">
        <v>16</v>
      </c>
      <c r="D63" s="39"/>
      <c r="E63" s="41"/>
      <c r="F63" s="41"/>
      <c r="G63" s="41"/>
      <c r="H63" s="41">
        <f t="shared" si="6"/>
        <v>0</v>
      </c>
      <c r="I63" s="41"/>
    </row>
    <row r="64" spans="1:9" s="43" customFormat="1" x14ac:dyDescent="0.25">
      <c r="A64" s="39">
        <v>7</v>
      </c>
      <c r="B64" s="59" t="s">
        <v>75</v>
      </c>
      <c r="C64" s="39" t="s">
        <v>16</v>
      </c>
      <c r="D64" s="39"/>
      <c r="E64" s="41"/>
      <c r="F64" s="41"/>
      <c r="G64" s="41"/>
      <c r="H64" s="41">
        <f t="shared" si="6"/>
        <v>0</v>
      </c>
      <c r="I64" s="41"/>
    </row>
    <row r="65" spans="1:9" s="43" customFormat="1" x14ac:dyDescent="0.25">
      <c r="A65" s="39">
        <v>8</v>
      </c>
      <c r="B65" s="59" t="s">
        <v>98</v>
      </c>
      <c r="C65" s="39" t="s">
        <v>16</v>
      </c>
      <c r="D65" s="39"/>
      <c r="E65" s="41"/>
      <c r="F65" s="41"/>
      <c r="G65" s="41"/>
      <c r="H65" s="41">
        <f t="shared" si="6"/>
        <v>0</v>
      </c>
      <c r="I65" s="41"/>
    </row>
    <row r="66" spans="1:9" s="43" customFormat="1" x14ac:dyDescent="0.25">
      <c r="A66" s="39">
        <v>9</v>
      </c>
      <c r="B66" s="59" t="s">
        <v>76</v>
      </c>
      <c r="C66" s="39" t="s">
        <v>16</v>
      </c>
      <c r="D66" s="39"/>
      <c r="E66" s="41"/>
      <c r="F66" s="41"/>
      <c r="G66" s="41"/>
      <c r="H66" s="41">
        <f t="shared" si="6"/>
        <v>0</v>
      </c>
      <c r="I66" s="41">
        <f t="shared" si="6"/>
        <v>0</v>
      </c>
    </row>
    <row r="67" spans="1:9" s="38" customFormat="1" ht="23.25" customHeight="1" x14ac:dyDescent="0.25">
      <c r="A67" s="34">
        <v>8</v>
      </c>
      <c r="B67" s="66" t="s">
        <v>30</v>
      </c>
      <c r="C67" s="36">
        <v>4235</v>
      </c>
      <c r="D67" s="36"/>
      <c r="E67" s="37">
        <f>SUM(E70:E72)</f>
        <v>500</v>
      </c>
      <c r="F67" s="37"/>
      <c r="G67" s="37">
        <f>SUM(G70:G72)</f>
        <v>500</v>
      </c>
      <c r="H67" s="37">
        <f t="shared" si="6"/>
        <v>0</v>
      </c>
      <c r="I67" s="37">
        <f t="shared" si="6"/>
        <v>0</v>
      </c>
    </row>
    <row r="68" spans="1:9" s="43" customFormat="1" x14ac:dyDescent="0.25">
      <c r="A68" s="46"/>
      <c r="B68" s="40" t="s">
        <v>14</v>
      </c>
      <c r="C68" s="39"/>
      <c r="D68" s="39"/>
      <c r="E68" s="41"/>
      <c r="F68" s="41"/>
      <c r="G68" s="42"/>
      <c r="H68" s="42"/>
      <c r="I68" s="42"/>
    </row>
    <row r="69" spans="1:9" s="43" customFormat="1" x14ac:dyDescent="0.25">
      <c r="A69" s="47"/>
      <c r="B69" s="44" t="s">
        <v>15</v>
      </c>
      <c r="C69" s="39"/>
      <c r="D69" s="39"/>
      <c r="E69" s="41"/>
      <c r="F69" s="41"/>
      <c r="G69" s="42"/>
      <c r="H69" s="42"/>
      <c r="I69" s="42"/>
    </row>
    <row r="70" spans="1:9" s="43" customFormat="1" x14ac:dyDescent="0.25">
      <c r="A70" s="39">
        <v>1</v>
      </c>
      <c r="B70" s="59" t="s">
        <v>30</v>
      </c>
      <c r="C70" s="39" t="s">
        <v>16</v>
      </c>
      <c r="D70" s="39"/>
      <c r="E70" s="41">
        <v>500</v>
      </c>
      <c r="F70" s="41"/>
      <c r="G70" s="41">
        <v>500</v>
      </c>
      <c r="H70" s="41">
        <f t="shared" ref="H70:I79" si="7">F70-D70</f>
        <v>0</v>
      </c>
      <c r="I70" s="41">
        <f t="shared" si="7"/>
        <v>0</v>
      </c>
    </row>
    <row r="71" spans="1:9" s="43" customFormat="1" x14ac:dyDescent="0.25">
      <c r="A71" s="39">
        <v>2</v>
      </c>
      <c r="B71" s="55"/>
      <c r="C71" s="39" t="s">
        <v>16</v>
      </c>
      <c r="D71" s="39"/>
      <c r="E71" s="41"/>
      <c r="F71" s="41"/>
      <c r="G71" s="41"/>
      <c r="H71" s="41">
        <f t="shared" si="7"/>
        <v>0</v>
      </c>
      <c r="I71" s="41">
        <f t="shared" si="7"/>
        <v>0</v>
      </c>
    </row>
    <row r="72" spans="1:9" s="43" customFormat="1" x14ac:dyDescent="0.25">
      <c r="A72" s="39">
        <v>3</v>
      </c>
      <c r="B72" s="55"/>
      <c r="C72" s="39" t="s">
        <v>16</v>
      </c>
      <c r="D72" s="39"/>
      <c r="E72" s="41"/>
      <c r="F72" s="41"/>
      <c r="G72" s="41"/>
      <c r="H72" s="41">
        <f t="shared" si="7"/>
        <v>0</v>
      </c>
      <c r="I72" s="41">
        <f t="shared" si="7"/>
        <v>0</v>
      </c>
    </row>
    <row r="73" spans="1:9" s="38" customFormat="1" ht="23.25" customHeight="1" x14ac:dyDescent="0.25">
      <c r="A73" s="34">
        <v>9</v>
      </c>
      <c r="B73" s="66" t="s">
        <v>77</v>
      </c>
      <c r="C73" s="36">
        <v>4237</v>
      </c>
      <c r="D73" s="36"/>
      <c r="E73" s="37">
        <f>SUM(E76:E78)</f>
        <v>0</v>
      </c>
      <c r="F73" s="37"/>
      <c r="G73" s="37">
        <f>SUM(G76:G78)</f>
        <v>0</v>
      </c>
      <c r="H73" s="37">
        <f t="shared" ref="H73" si="8">F73-D73</f>
        <v>0</v>
      </c>
      <c r="I73" s="37">
        <f t="shared" ref="I73" si="9">G73-E73</f>
        <v>0</v>
      </c>
    </row>
    <row r="74" spans="1:9" s="43" customFormat="1" x14ac:dyDescent="0.25">
      <c r="A74" s="46"/>
      <c r="B74" s="40" t="s">
        <v>14</v>
      </c>
      <c r="C74" s="39"/>
      <c r="D74" s="39"/>
      <c r="E74" s="41"/>
      <c r="F74" s="41"/>
      <c r="G74" s="42"/>
      <c r="H74" s="42"/>
      <c r="I74" s="42"/>
    </row>
    <row r="75" spans="1:9" s="43" customFormat="1" x14ac:dyDescent="0.25">
      <c r="A75" s="47"/>
      <c r="B75" s="44" t="s">
        <v>15</v>
      </c>
      <c r="C75" s="39"/>
      <c r="D75" s="39"/>
      <c r="E75" s="41"/>
      <c r="F75" s="41"/>
      <c r="G75" s="42"/>
      <c r="H75" s="42"/>
      <c r="I75" s="42"/>
    </row>
    <row r="76" spans="1:9" s="43" customFormat="1" x14ac:dyDescent="0.25">
      <c r="A76" s="39">
        <v>1</v>
      </c>
      <c r="B76" s="55" t="s">
        <v>78</v>
      </c>
      <c r="C76" s="39" t="s">
        <v>16</v>
      </c>
      <c r="D76" s="39"/>
      <c r="E76" s="41"/>
      <c r="F76" s="41"/>
      <c r="G76" s="41"/>
      <c r="H76" s="41">
        <f t="shared" ref="H76:H78" si="10">F76-D76</f>
        <v>0</v>
      </c>
      <c r="I76" s="41">
        <f t="shared" ref="I76:I78" si="11">G76-E76</f>
        <v>0</v>
      </c>
    </row>
    <row r="77" spans="1:9" s="43" customFormat="1" ht="27" x14ac:dyDescent="0.25">
      <c r="A77" s="39">
        <v>2</v>
      </c>
      <c r="B77" s="55" t="s">
        <v>79</v>
      </c>
      <c r="C77" s="39" t="s">
        <v>16</v>
      </c>
      <c r="D77" s="39"/>
      <c r="E77" s="41"/>
      <c r="F77" s="41"/>
      <c r="G77" s="41"/>
      <c r="H77" s="41">
        <f t="shared" si="10"/>
        <v>0</v>
      </c>
      <c r="I77" s="41">
        <f t="shared" si="11"/>
        <v>0</v>
      </c>
    </row>
    <row r="78" spans="1:9" s="43" customFormat="1" x14ac:dyDescent="0.25">
      <c r="A78" s="39">
        <v>3</v>
      </c>
      <c r="B78" s="55"/>
      <c r="C78" s="39" t="s">
        <v>16</v>
      </c>
      <c r="D78" s="39"/>
      <c r="E78" s="41"/>
      <c r="F78" s="41"/>
      <c r="G78" s="41"/>
      <c r="H78" s="41">
        <f t="shared" si="10"/>
        <v>0</v>
      </c>
      <c r="I78" s="41">
        <f t="shared" si="11"/>
        <v>0</v>
      </c>
    </row>
    <row r="79" spans="1:9" s="38" customFormat="1" ht="23.25" customHeight="1" x14ac:dyDescent="0.25">
      <c r="A79" s="34">
        <v>10</v>
      </c>
      <c r="B79" s="66" t="s">
        <v>26</v>
      </c>
      <c r="C79" s="36" t="s">
        <v>25</v>
      </c>
      <c r="D79" s="36"/>
      <c r="E79" s="37">
        <f>SUM(E82:E84)</f>
        <v>0</v>
      </c>
      <c r="F79" s="37"/>
      <c r="G79" s="37">
        <f>SUM(G82:G84)</f>
        <v>0</v>
      </c>
      <c r="H79" s="37">
        <f t="shared" si="7"/>
        <v>0</v>
      </c>
      <c r="I79" s="37">
        <f t="shared" si="7"/>
        <v>0</v>
      </c>
    </row>
    <row r="80" spans="1:9" s="43" customFormat="1" x14ac:dyDescent="0.25">
      <c r="A80" s="46"/>
      <c r="B80" s="40" t="s">
        <v>14</v>
      </c>
      <c r="C80" s="39"/>
      <c r="D80" s="39"/>
      <c r="E80" s="41"/>
      <c r="F80" s="41"/>
      <c r="G80" s="42"/>
      <c r="H80" s="42"/>
      <c r="I80" s="42"/>
    </row>
    <row r="81" spans="1:9" s="43" customFormat="1" x14ac:dyDescent="0.25">
      <c r="A81" s="47"/>
      <c r="B81" s="44" t="s">
        <v>15</v>
      </c>
      <c r="C81" s="39"/>
      <c r="D81" s="39"/>
      <c r="E81" s="41"/>
      <c r="F81" s="41"/>
      <c r="G81" s="42"/>
      <c r="H81" s="42"/>
      <c r="I81" s="42"/>
    </row>
    <row r="82" spans="1:9" s="43" customFormat="1" ht="27" x14ac:dyDescent="0.25">
      <c r="A82" s="39">
        <v>1</v>
      </c>
      <c r="B82" s="60" t="s">
        <v>80</v>
      </c>
      <c r="C82" s="39" t="s">
        <v>16</v>
      </c>
      <c r="D82" s="39"/>
      <c r="E82" s="41"/>
      <c r="F82" s="41"/>
      <c r="G82" s="41"/>
      <c r="H82" s="41">
        <f t="shared" ref="H82:I85" si="12">F82-D82</f>
        <v>0</v>
      </c>
      <c r="I82" s="41">
        <f t="shared" si="12"/>
        <v>0</v>
      </c>
    </row>
    <row r="83" spans="1:9" s="43" customFormat="1" ht="40.5" x14ac:dyDescent="0.25">
      <c r="A83" s="39">
        <v>2</v>
      </c>
      <c r="B83" s="60" t="s">
        <v>81</v>
      </c>
      <c r="C83" s="39" t="s">
        <v>16</v>
      </c>
      <c r="D83" s="39"/>
      <c r="E83" s="41"/>
      <c r="F83" s="41"/>
      <c r="G83" s="41"/>
      <c r="H83" s="41">
        <f t="shared" si="12"/>
        <v>0</v>
      </c>
      <c r="I83" s="41">
        <f t="shared" si="12"/>
        <v>0</v>
      </c>
    </row>
    <row r="84" spans="1:9" s="43" customFormat="1" ht="27" x14ac:dyDescent="0.25">
      <c r="A84" s="39">
        <v>3</v>
      </c>
      <c r="B84" s="60" t="s">
        <v>82</v>
      </c>
      <c r="C84" s="39" t="s">
        <v>16</v>
      </c>
      <c r="D84" s="39"/>
      <c r="E84" s="41"/>
      <c r="F84" s="41"/>
      <c r="G84" s="41"/>
      <c r="H84" s="41">
        <f t="shared" si="12"/>
        <v>0</v>
      </c>
      <c r="I84" s="41">
        <f t="shared" si="12"/>
        <v>0</v>
      </c>
    </row>
    <row r="85" spans="1:9" s="38" customFormat="1" ht="23.25" customHeight="1" x14ac:dyDescent="0.25">
      <c r="A85" s="34">
        <v>11</v>
      </c>
      <c r="B85" s="66" t="s">
        <v>28</v>
      </c>
      <c r="C85" s="36" t="s">
        <v>27</v>
      </c>
      <c r="D85" s="36"/>
      <c r="E85" s="37">
        <f>SUM(E88:E96)</f>
        <v>545.20000000000005</v>
      </c>
      <c r="F85" s="37"/>
      <c r="G85" s="37">
        <f>SUM(G88:G96)</f>
        <v>90.2</v>
      </c>
      <c r="H85" s="37">
        <f t="shared" si="12"/>
        <v>0</v>
      </c>
      <c r="I85" s="37">
        <f t="shared" si="12"/>
        <v>-455.00000000000006</v>
      </c>
    </row>
    <row r="86" spans="1:9" s="43" customFormat="1" x14ac:dyDescent="0.25">
      <c r="A86" s="46"/>
      <c r="B86" s="40" t="s">
        <v>14</v>
      </c>
      <c r="C86" s="39"/>
      <c r="D86" s="39"/>
      <c r="E86" s="41"/>
      <c r="F86" s="41"/>
      <c r="G86" s="42"/>
      <c r="H86" s="42"/>
      <c r="I86" s="42"/>
    </row>
    <row r="87" spans="1:9" s="43" customFormat="1" x14ac:dyDescent="0.25">
      <c r="A87" s="47"/>
      <c r="B87" s="44" t="s">
        <v>15</v>
      </c>
      <c r="C87" s="39"/>
      <c r="D87" s="39"/>
      <c r="E87" s="41"/>
      <c r="F87" s="41"/>
      <c r="G87" s="42"/>
      <c r="H87" s="42"/>
      <c r="I87" s="42"/>
    </row>
    <row r="88" spans="1:9" s="43" customFormat="1" x14ac:dyDescent="0.25">
      <c r="A88" s="61">
        <v>1</v>
      </c>
      <c r="B88" s="62" t="s">
        <v>83</v>
      </c>
      <c r="C88" s="39" t="s">
        <v>16</v>
      </c>
      <c r="D88" s="39"/>
      <c r="E88" s="41">
        <v>272.89999999999998</v>
      </c>
      <c r="F88" s="41"/>
      <c r="G88" s="41"/>
      <c r="H88" s="41">
        <f t="shared" ref="H88:I97" si="13">F88-D88</f>
        <v>0</v>
      </c>
      <c r="I88" s="41">
        <f t="shared" si="13"/>
        <v>-272.89999999999998</v>
      </c>
    </row>
    <row r="89" spans="1:9" s="43" customFormat="1" x14ac:dyDescent="0.25">
      <c r="A89" s="61">
        <v>2</v>
      </c>
      <c r="B89" s="63" t="s">
        <v>100</v>
      </c>
      <c r="C89" s="39" t="s">
        <v>16</v>
      </c>
      <c r="D89" s="39"/>
      <c r="E89" s="41">
        <v>30</v>
      </c>
      <c r="F89" s="41"/>
      <c r="G89" s="41"/>
      <c r="H89" s="41">
        <f t="shared" si="13"/>
        <v>0</v>
      </c>
      <c r="I89" s="41">
        <f t="shared" si="13"/>
        <v>-30</v>
      </c>
    </row>
    <row r="90" spans="1:9" s="43" customFormat="1" x14ac:dyDescent="0.25">
      <c r="A90" s="61">
        <v>3</v>
      </c>
      <c r="B90" s="63" t="s">
        <v>85</v>
      </c>
      <c r="C90" s="39" t="s">
        <v>16</v>
      </c>
      <c r="D90" s="39"/>
      <c r="E90" s="41"/>
      <c r="F90" s="41"/>
      <c r="G90" s="41"/>
      <c r="H90" s="41">
        <f t="shared" si="13"/>
        <v>0</v>
      </c>
      <c r="I90" s="41"/>
    </row>
    <row r="91" spans="1:9" s="43" customFormat="1" ht="27" x14ac:dyDescent="0.25">
      <c r="A91" s="61">
        <v>4</v>
      </c>
      <c r="B91" s="63" t="s">
        <v>86</v>
      </c>
      <c r="C91" s="39" t="s">
        <v>16</v>
      </c>
      <c r="D91" s="39"/>
      <c r="E91" s="41">
        <v>90.2</v>
      </c>
      <c r="F91" s="41"/>
      <c r="G91" s="41">
        <v>90.2</v>
      </c>
      <c r="H91" s="41">
        <f t="shared" si="13"/>
        <v>0</v>
      </c>
      <c r="I91" s="41"/>
    </row>
    <row r="92" spans="1:9" s="43" customFormat="1" ht="27" x14ac:dyDescent="0.25">
      <c r="A92" s="61">
        <v>5</v>
      </c>
      <c r="B92" s="63" t="s">
        <v>87</v>
      </c>
      <c r="C92" s="39" t="s">
        <v>16</v>
      </c>
      <c r="D92" s="39"/>
      <c r="E92" s="41">
        <v>52.1</v>
      </c>
      <c r="F92" s="41"/>
      <c r="G92" s="41"/>
      <c r="H92" s="41">
        <f t="shared" si="13"/>
        <v>0</v>
      </c>
      <c r="I92" s="41"/>
    </row>
    <row r="93" spans="1:9" s="43" customFormat="1" x14ac:dyDescent="0.25">
      <c r="A93" s="61">
        <v>6</v>
      </c>
      <c r="B93" s="63" t="s">
        <v>88</v>
      </c>
      <c r="C93" s="39" t="s">
        <v>16</v>
      </c>
      <c r="D93" s="39"/>
      <c r="E93" s="41">
        <v>50</v>
      </c>
      <c r="F93" s="41"/>
      <c r="G93" s="41"/>
      <c r="H93" s="41">
        <f t="shared" si="13"/>
        <v>0</v>
      </c>
      <c r="I93" s="41"/>
    </row>
    <row r="94" spans="1:9" s="43" customFormat="1" ht="27" x14ac:dyDescent="0.25">
      <c r="A94" s="61">
        <v>7</v>
      </c>
      <c r="B94" s="63" t="s">
        <v>89</v>
      </c>
      <c r="C94" s="39" t="s">
        <v>16</v>
      </c>
      <c r="D94" s="39"/>
      <c r="E94" s="41"/>
      <c r="F94" s="41"/>
      <c r="G94" s="41"/>
      <c r="H94" s="41">
        <f t="shared" si="13"/>
        <v>0</v>
      </c>
      <c r="I94" s="41"/>
    </row>
    <row r="95" spans="1:9" s="43" customFormat="1" ht="27" x14ac:dyDescent="0.25">
      <c r="A95" s="61">
        <v>8</v>
      </c>
      <c r="B95" s="63" t="s">
        <v>90</v>
      </c>
      <c r="C95" s="39" t="s">
        <v>16</v>
      </c>
      <c r="D95" s="39"/>
      <c r="E95" s="41">
        <v>50</v>
      </c>
      <c r="F95" s="41"/>
      <c r="G95" s="41"/>
      <c r="H95" s="41">
        <f t="shared" si="13"/>
        <v>0</v>
      </c>
      <c r="I95" s="41"/>
    </row>
    <row r="96" spans="1:9" s="43" customFormat="1" ht="27" x14ac:dyDescent="0.25">
      <c r="A96" s="61">
        <v>9</v>
      </c>
      <c r="B96" s="63" t="s">
        <v>91</v>
      </c>
      <c r="C96" s="39" t="s">
        <v>16</v>
      </c>
      <c r="D96" s="39"/>
      <c r="E96" s="41"/>
      <c r="F96" s="41"/>
      <c r="G96" s="41"/>
      <c r="H96" s="41">
        <f t="shared" si="13"/>
        <v>0</v>
      </c>
      <c r="I96" s="41">
        <f t="shared" si="13"/>
        <v>0</v>
      </c>
    </row>
    <row r="97" spans="1:9" s="38" customFormat="1" ht="23.25" customHeight="1" x14ac:dyDescent="0.25">
      <c r="A97" s="34">
        <v>12</v>
      </c>
      <c r="B97" s="52" t="s">
        <v>29</v>
      </c>
      <c r="C97" s="36" t="s">
        <v>31</v>
      </c>
      <c r="D97" s="36"/>
      <c r="E97" s="37">
        <f>SUM(E100:E102)</f>
        <v>200</v>
      </c>
      <c r="F97" s="37"/>
      <c r="G97" s="37">
        <f>SUM(G100:G102)</f>
        <v>0</v>
      </c>
      <c r="H97" s="37">
        <f t="shared" si="13"/>
        <v>0</v>
      </c>
      <c r="I97" s="37">
        <f t="shared" si="13"/>
        <v>-200</v>
      </c>
    </row>
    <row r="98" spans="1:9" s="43" customFormat="1" x14ac:dyDescent="0.25">
      <c r="A98" s="46"/>
      <c r="B98" s="40" t="s">
        <v>14</v>
      </c>
      <c r="C98" s="39"/>
      <c r="D98" s="39"/>
      <c r="E98" s="41"/>
      <c r="F98" s="41"/>
      <c r="G98" s="42"/>
      <c r="H98" s="42"/>
      <c r="I98" s="42"/>
    </row>
    <row r="99" spans="1:9" s="43" customFormat="1" x14ac:dyDescent="0.25">
      <c r="A99" s="47"/>
      <c r="B99" s="44" t="s">
        <v>15</v>
      </c>
      <c r="C99" s="39"/>
      <c r="D99" s="39"/>
      <c r="E99" s="41"/>
      <c r="F99" s="41"/>
      <c r="G99" s="42"/>
      <c r="H99" s="42"/>
      <c r="I99" s="42"/>
    </row>
    <row r="100" spans="1:9" s="43" customFormat="1" ht="27" x14ac:dyDescent="0.25">
      <c r="A100" s="39">
        <v>1</v>
      </c>
      <c r="B100" s="59" t="s">
        <v>92</v>
      </c>
      <c r="C100" s="39" t="s">
        <v>16</v>
      </c>
      <c r="D100" s="39"/>
      <c r="E100" s="41">
        <v>200</v>
      </c>
      <c r="F100" s="41"/>
      <c r="G100" s="41"/>
      <c r="H100" s="41">
        <f t="shared" ref="H100:I103" si="14">F100-D100</f>
        <v>0</v>
      </c>
      <c r="I100" s="41">
        <f t="shared" si="14"/>
        <v>-200</v>
      </c>
    </row>
    <row r="101" spans="1:9" s="43" customFormat="1" x14ac:dyDescent="0.25">
      <c r="A101" s="39">
        <v>2</v>
      </c>
      <c r="B101" s="55"/>
      <c r="C101" s="39" t="s">
        <v>16</v>
      </c>
      <c r="D101" s="39"/>
      <c r="E101" s="41"/>
      <c r="F101" s="41"/>
      <c r="G101" s="41"/>
      <c r="H101" s="41">
        <f t="shared" si="14"/>
        <v>0</v>
      </c>
      <c r="I101" s="41">
        <f t="shared" si="14"/>
        <v>0</v>
      </c>
    </row>
    <row r="102" spans="1:9" s="43" customFormat="1" x14ac:dyDescent="0.25">
      <c r="A102" s="39">
        <v>3</v>
      </c>
      <c r="B102" s="55"/>
      <c r="C102" s="39" t="s">
        <v>16</v>
      </c>
      <c r="D102" s="39"/>
      <c r="E102" s="41"/>
      <c r="F102" s="41"/>
      <c r="G102" s="41"/>
      <c r="H102" s="41">
        <f t="shared" si="14"/>
        <v>0</v>
      </c>
      <c r="I102" s="41">
        <f t="shared" si="14"/>
        <v>0</v>
      </c>
    </row>
    <row r="103" spans="1:9" s="38" customFormat="1" ht="28.5" x14ac:dyDescent="0.25">
      <c r="A103" s="34">
        <v>13</v>
      </c>
      <c r="B103" s="52" t="s">
        <v>33</v>
      </c>
      <c r="C103" s="36" t="s">
        <v>32</v>
      </c>
      <c r="D103" s="36"/>
      <c r="E103" s="37">
        <f>SUM(E106:E108)</f>
        <v>650</v>
      </c>
      <c r="F103" s="37"/>
      <c r="G103" s="37">
        <f>SUM(G106:G108)</f>
        <v>0</v>
      </c>
      <c r="H103" s="37">
        <f t="shared" si="14"/>
        <v>0</v>
      </c>
      <c r="I103" s="37">
        <f t="shared" si="14"/>
        <v>-650</v>
      </c>
    </row>
    <row r="104" spans="1:9" s="43" customFormat="1" x14ac:dyDescent="0.25">
      <c r="A104" s="46"/>
      <c r="B104" s="40" t="s">
        <v>14</v>
      </c>
      <c r="C104" s="39"/>
      <c r="D104" s="39"/>
      <c r="E104" s="41"/>
      <c r="F104" s="41"/>
      <c r="G104" s="42"/>
      <c r="H104" s="42"/>
      <c r="I104" s="42"/>
    </row>
    <row r="105" spans="1:9" s="43" customFormat="1" x14ac:dyDescent="0.25">
      <c r="A105" s="47"/>
      <c r="B105" s="44" t="s">
        <v>15</v>
      </c>
      <c r="C105" s="39"/>
      <c r="D105" s="39"/>
      <c r="E105" s="41"/>
      <c r="F105" s="41"/>
      <c r="G105" s="42"/>
      <c r="H105" s="42"/>
      <c r="I105" s="42"/>
    </row>
    <row r="106" spans="1:9" s="43" customFormat="1" ht="27" x14ac:dyDescent="0.25">
      <c r="A106" s="39">
        <v>1</v>
      </c>
      <c r="B106" s="57" t="s">
        <v>93</v>
      </c>
      <c r="C106" s="39" t="s">
        <v>16</v>
      </c>
      <c r="D106" s="39"/>
      <c r="E106" s="41">
        <v>150</v>
      </c>
      <c r="F106" s="41"/>
      <c r="G106" s="41"/>
      <c r="H106" s="41">
        <f t="shared" ref="H106:I109" si="15">F106-D106</f>
        <v>0</v>
      </c>
      <c r="I106" s="41">
        <f t="shared" si="15"/>
        <v>-150</v>
      </c>
    </row>
    <row r="107" spans="1:9" s="43" customFormat="1" ht="40.5" x14ac:dyDescent="0.25">
      <c r="A107" s="39">
        <v>2</v>
      </c>
      <c r="B107" s="57" t="s">
        <v>94</v>
      </c>
      <c r="C107" s="39" t="s">
        <v>16</v>
      </c>
      <c r="D107" s="39"/>
      <c r="E107" s="41">
        <v>500</v>
      </c>
      <c r="F107" s="41"/>
      <c r="G107" s="41"/>
      <c r="H107" s="41">
        <f t="shared" si="15"/>
        <v>0</v>
      </c>
      <c r="I107" s="41">
        <f t="shared" si="15"/>
        <v>-500</v>
      </c>
    </row>
    <row r="108" spans="1:9" s="43" customFormat="1" x14ac:dyDescent="0.25">
      <c r="A108" s="39">
        <v>3</v>
      </c>
      <c r="B108" s="55"/>
      <c r="C108" s="39" t="s">
        <v>16</v>
      </c>
      <c r="D108" s="39"/>
      <c r="E108" s="41"/>
      <c r="F108" s="41"/>
      <c r="G108" s="41"/>
      <c r="H108" s="41">
        <f t="shared" si="15"/>
        <v>0</v>
      </c>
      <c r="I108" s="41">
        <f t="shared" si="15"/>
        <v>0</v>
      </c>
    </row>
    <row r="109" spans="1:9" s="38" customFormat="1" ht="23.25" customHeight="1" x14ac:dyDescent="0.25">
      <c r="A109" s="34">
        <v>14</v>
      </c>
      <c r="B109" s="66" t="s">
        <v>35</v>
      </c>
      <c r="C109" s="36" t="s">
        <v>34</v>
      </c>
      <c r="D109" s="36"/>
      <c r="E109" s="37">
        <f>+E111+E305</f>
        <v>4636.2000000000016</v>
      </c>
      <c r="F109" s="37"/>
      <c r="G109" s="37">
        <f>+G111+G305</f>
        <v>0</v>
      </c>
      <c r="H109" s="37">
        <f t="shared" si="15"/>
        <v>0</v>
      </c>
      <c r="I109" s="37">
        <f t="shared" si="15"/>
        <v>-4636.2000000000016</v>
      </c>
    </row>
    <row r="110" spans="1:9" s="43" customFormat="1" x14ac:dyDescent="0.25">
      <c r="A110" s="46"/>
      <c r="B110" s="40" t="s">
        <v>14</v>
      </c>
      <c r="C110" s="39"/>
      <c r="D110" s="39"/>
      <c r="E110" s="41"/>
      <c r="F110" s="41"/>
      <c r="G110" s="42"/>
      <c r="H110" s="42"/>
      <c r="I110" s="42"/>
    </row>
    <row r="111" spans="1:9" s="43" customFormat="1" ht="14.25" x14ac:dyDescent="0.25">
      <c r="A111" s="34"/>
      <c r="B111" s="66" t="s">
        <v>360</v>
      </c>
      <c r="C111" s="36"/>
      <c r="D111" s="36"/>
      <c r="E111" s="37">
        <f>SUM(E112:E304)</f>
        <v>4636.2000000000016</v>
      </c>
      <c r="F111" s="37"/>
      <c r="G111" s="37">
        <f>SUM(G112:G304)</f>
        <v>0</v>
      </c>
      <c r="H111" s="37">
        <f t="shared" ref="H111" si="16">F111-D111</f>
        <v>0</v>
      </c>
      <c r="I111" s="37">
        <f t="shared" ref="I111" si="17">G111-E111</f>
        <v>-4636.2000000000016</v>
      </c>
    </row>
    <row r="112" spans="1:9" s="43" customFormat="1" x14ac:dyDescent="0.25">
      <c r="A112" s="39">
        <v>1</v>
      </c>
      <c r="B112" s="55" t="s">
        <v>102</v>
      </c>
      <c r="C112" s="39" t="s">
        <v>16</v>
      </c>
      <c r="D112" s="39">
        <v>3315</v>
      </c>
      <c r="E112" s="41">
        <v>2386.8000000000002</v>
      </c>
      <c r="F112" s="41"/>
      <c r="G112" s="41"/>
      <c r="H112" s="41">
        <f t="shared" ref="H112:I239" si="18">F112-D112</f>
        <v>-3315</v>
      </c>
      <c r="I112" s="41">
        <f t="shared" si="18"/>
        <v>-2386.8000000000002</v>
      </c>
    </row>
    <row r="113" spans="1:9" s="43" customFormat="1" x14ac:dyDescent="0.25">
      <c r="A113" s="39">
        <v>2</v>
      </c>
      <c r="B113" s="55" t="s">
        <v>103</v>
      </c>
      <c r="C113" s="39" t="s">
        <v>16</v>
      </c>
      <c r="D113" s="39">
        <v>50</v>
      </c>
      <c r="E113" s="41">
        <v>11</v>
      </c>
      <c r="F113" s="41"/>
      <c r="G113" s="41"/>
      <c r="H113" s="41">
        <f t="shared" si="18"/>
        <v>-50</v>
      </c>
      <c r="I113" s="41">
        <f t="shared" si="18"/>
        <v>-11</v>
      </c>
    </row>
    <row r="114" spans="1:9" s="43" customFormat="1" x14ac:dyDescent="0.25">
      <c r="A114" s="39">
        <v>3</v>
      </c>
      <c r="B114" s="55" t="s">
        <v>104</v>
      </c>
      <c r="C114" s="39" t="s">
        <v>16</v>
      </c>
      <c r="D114" s="39">
        <v>11</v>
      </c>
      <c r="E114" s="41">
        <v>1.7</v>
      </c>
      <c r="F114" s="41"/>
      <c r="G114" s="41"/>
      <c r="H114" s="41">
        <f t="shared" si="18"/>
        <v>-11</v>
      </c>
      <c r="I114" s="41">
        <f t="shared" si="18"/>
        <v>-1.7</v>
      </c>
    </row>
    <row r="115" spans="1:9" s="43" customFormat="1" x14ac:dyDescent="0.25">
      <c r="A115" s="39">
        <v>4</v>
      </c>
      <c r="B115" s="55" t="s">
        <v>105</v>
      </c>
      <c r="C115" s="39" t="s">
        <v>16</v>
      </c>
      <c r="D115" s="39">
        <v>12</v>
      </c>
      <c r="E115" s="41">
        <v>2.6</v>
      </c>
      <c r="F115" s="41"/>
      <c r="G115" s="41"/>
      <c r="H115" s="41">
        <f t="shared" si="18"/>
        <v>-12</v>
      </c>
      <c r="I115" s="41">
        <f t="shared" si="18"/>
        <v>-2.6</v>
      </c>
    </row>
    <row r="116" spans="1:9" s="43" customFormat="1" x14ac:dyDescent="0.25">
      <c r="A116" s="39">
        <v>5</v>
      </c>
      <c r="B116" s="55" t="s">
        <v>106</v>
      </c>
      <c r="C116" s="39" t="s">
        <v>16</v>
      </c>
      <c r="D116" s="39">
        <v>40</v>
      </c>
      <c r="E116" s="41">
        <v>6.4</v>
      </c>
      <c r="F116" s="41"/>
      <c r="G116" s="41"/>
      <c r="H116" s="41">
        <f t="shared" si="18"/>
        <v>-40</v>
      </c>
      <c r="I116" s="41">
        <f t="shared" si="18"/>
        <v>-6.4</v>
      </c>
    </row>
    <row r="117" spans="1:9" s="43" customFormat="1" x14ac:dyDescent="0.25">
      <c r="A117" s="39">
        <v>6</v>
      </c>
      <c r="B117" s="55" t="s">
        <v>107</v>
      </c>
      <c r="C117" s="39" t="s">
        <v>16</v>
      </c>
      <c r="D117" s="39">
        <v>1</v>
      </c>
      <c r="E117" s="41">
        <v>2.7</v>
      </c>
      <c r="F117" s="41"/>
      <c r="G117" s="41"/>
      <c r="H117" s="41">
        <f t="shared" si="18"/>
        <v>-1</v>
      </c>
      <c r="I117" s="41">
        <f t="shared" si="18"/>
        <v>-2.7</v>
      </c>
    </row>
    <row r="118" spans="1:9" s="43" customFormat="1" x14ac:dyDescent="0.25">
      <c r="A118" s="39">
        <v>7</v>
      </c>
      <c r="B118" s="55" t="s">
        <v>108</v>
      </c>
      <c r="C118" s="39" t="s">
        <v>16</v>
      </c>
      <c r="D118" s="39">
        <v>18</v>
      </c>
      <c r="E118" s="41">
        <v>0.5</v>
      </c>
      <c r="F118" s="41"/>
      <c r="G118" s="41"/>
      <c r="H118" s="41">
        <f t="shared" si="18"/>
        <v>-18</v>
      </c>
      <c r="I118" s="41">
        <f t="shared" si="18"/>
        <v>-0.5</v>
      </c>
    </row>
    <row r="119" spans="1:9" s="43" customFormat="1" x14ac:dyDescent="0.25">
      <c r="A119" s="39">
        <v>8</v>
      </c>
      <c r="B119" s="55" t="s">
        <v>109</v>
      </c>
      <c r="C119" s="39" t="s">
        <v>16</v>
      </c>
      <c r="D119" s="39">
        <v>30100</v>
      </c>
      <c r="E119" s="41">
        <v>270.89999999999998</v>
      </c>
      <c r="F119" s="41"/>
      <c r="G119" s="41"/>
      <c r="H119" s="41">
        <f t="shared" si="18"/>
        <v>-30100</v>
      </c>
      <c r="I119" s="41">
        <f t="shared" si="18"/>
        <v>-270.89999999999998</v>
      </c>
    </row>
    <row r="120" spans="1:9" s="43" customFormat="1" x14ac:dyDescent="0.25">
      <c r="A120" s="39">
        <v>9</v>
      </c>
      <c r="B120" s="55" t="s">
        <v>110</v>
      </c>
      <c r="C120" s="39" t="s">
        <v>16</v>
      </c>
      <c r="D120" s="39">
        <v>993</v>
      </c>
      <c r="E120" s="41">
        <v>49.7</v>
      </c>
      <c r="F120" s="41"/>
      <c r="G120" s="41"/>
      <c r="H120" s="41">
        <f t="shared" si="18"/>
        <v>-993</v>
      </c>
      <c r="I120" s="41">
        <f t="shared" si="18"/>
        <v>-49.7</v>
      </c>
    </row>
    <row r="121" spans="1:9" s="43" customFormat="1" x14ac:dyDescent="0.25">
      <c r="A121" s="39">
        <v>10</v>
      </c>
      <c r="B121" s="55" t="s">
        <v>111</v>
      </c>
      <c r="C121" s="39" t="s">
        <v>16</v>
      </c>
      <c r="D121" s="39">
        <v>1252</v>
      </c>
      <c r="E121" s="41">
        <v>33.799999999999997</v>
      </c>
      <c r="F121" s="41"/>
      <c r="G121" s="41"/>
      <c r="H121" s="41">
        <f t="shared" si="18"/>
        <v>-1252</v>
      </c>
      <c r="I121" s="41">
        <f t="shared" si="18"/>
        <v>-33.799999999999997</v>
      </c>
    </row>
    <row r="122" spans="1:9" s="43" customFormat="1" x14ac:dyDescent="0.25">
      <c r="A122" s="39">
        <v>11</v>
      </c>
      <c r="B122" s="55" t="s">
        <v>112</v>
      </c>
      <c r="C122" s="39" t="s">
        <v>16</v>
      </c>
      <c r="D122" s="39">
        <v>1947</v>
      </c>
      <c r="E122" s="41">
        <v>31.2</v>
      </c>
      <c r="F122" s="41"/>
      <c r="G122" s="41"/>
      <c r="H122" s="41">
        <f t="shared" si="18"/>
        <v>-1947</v>
      </c>
      <c r="I122" s="41">
        <f t="shared" si="18"/>
        <v>-31.2</v>
      </c>
    </row>
    <row r="123" spans="1:9" s="43" customFormat="1" x14ac:dyDescent="0.25">
      <c r="A123" s="39">
        <v>12</v>
      </c>
      <c r="B123" s="55" t="s">
        <v>113</v>
      </c>
      <c r="C123" s="39" t="s">
        <v>16</v>
      </c>
      <c r="D123" s="39">
        <v>4330</v>
      </c>
      <c r="E123" s="41">
        <v>65</v>
      </c>
      <c r="F123" s="41"/>
      <c r="G123" s="41"/>
      <c r="H123" s="41">
        <f t="shared" si="18"/>
        <v>-4330</v>
      </c>
      <c r="I123" s="41">
        <f t="shared" si="18"/>
        <v>-65</v>
      </c>
    </row>
    <row r="124" spans="1:9" s="43" customFormat="1" ht="27" x14ac:dyDescent="0.25">
      <c r="A124" s="39">
        <v>13</v>
      </c>
      <c r="B124" s="55" t="s">
        <v>114</v>
      </c>
      <c r="C124" s="39" t="s">
        <v>16</v>
      </c>
      <c r="D124" s="39">
        <v>20</v>
      </c>
      <c r="E124" s="41">
        <v>6.4</v>
      </c>
      <c r="F124" s="41"/>
      <c r="G124" s="41"/>
      <c r="H124" s="41">
        <f t="shared" si="18"/>
        <v>-20</v>
      </c>
      <c r="I124" s="41">
        <f t="shared" si="18"/>
        <v>-6.4</v>
      </c>
    </row>
    <row r="125" spans="1:9" s="43" customFormat="1" ht="27" x14ac:dyDescent="0.25">
      <c r="A125" s="39">
        <v>14</v>
      </c>
      <c r="B125" s="55" t="s">
        <v>115</v>
      </c>
      <c r="C125" s="39" t="s">
        <v>16</v>
      </c>
      <c r="D125" s="39">
        <v>20</v>
      </c>
      <c r="E125" s="41">
        <v>13</v>
      </c>
      <c r="F125" s="41"/>
      <c r="G125" s="41"/>
      <c r="H125" s="41">
        <f t="shared" si="18"/>
        <v>-20</v>
      </c>
      <c r="I125" s="41">
        <f t="shared" si="18"/>
        <v>-13</v>
      </c>
    </row>
    <row r="126" spans="1:9" s="43" customFormat="1" x14ac:dyDescent="0.25">
      <c r="A126" s="39">
        <v>15</v>
      </c>
      <c r="B126" s="55" t="s">
        <v>116</v>
      </c>
      <c r="C126" s="39" t="s">
        <v>16</v>
      </c>
      <c r="D126" s="39">
        <v>10</v>
      </c>
      <c r="E126" s="41">
        <v>8.5</v>
      </c>
      <c r="F126" s="41"/>
      <c r="G126" s="41"/>
      <c r="H126" s="41">
        <f t="shared" si="18"/>
        <v>-10</v>
      </c>
      <c r="I126" s="41">
        <f t="shared" si="18"/>
        <v>-8.5</v>
      </c>
    </row>
    <row r="127" spans="1:9" s="43" customFormat="1" x14ac:dyDescent="0.25">
      <c r="A127" s="39">
        <v>16</v>
      </c>
      <c r="B127" s="55" t="s">
        <v>117</v>
      </c>
      <c r="C127" s="39" t="s">
        <v>16</v>
      </c>
      <c r="D127" s="39">
        <v>2086</v>
      </c>
      <c r="E127" s="41">
        <v>16.7</v>
      </c>
      <c r="F127" s="41"/>
      <c r="G127" s="41"/>
      <c r="H127" s="41">
        <f t="shared" si="18"/>
        <v>-2086</v>
      </c>
      <c r="I127" s="41">
        <f t="shared" si="18"/>
        <v>-16.7</v>
      </c>
    </row>
    <row r="128" spans="1:9" s="43" customFormat="1" x14ac:dyDescent="0.25">
      <c r="A128" s="39">
        <v>17</v>
      </c>
      <c r="B128" s="55" t="s">
        <v>118</v>
      </c>
      <c r="C128" s="39" t="s">
        <v>16</v>
      </c>
      <c r="D128" s="39">
        <v>10</v>
      </c>
      <c r="E128" s="41">
        <v>0.5</v>
      </c>
      <c r="F128" s="41"/>
      <c r="G128" s="41"/>
      <c r="H128" s="41">
        <f t="shared" si="18"/>
        <v>-10</v>
      </c>
      <c r="I128" s="41">
        <f t="shared" si="18"/>
        <v>-0.5</v>
      </c>
    </row>
    <row r="129" spans="1:9" s="43" customFormat="1" x14ac:dyDescent="0.25">
      <c r="A129" s="39">
        <v>18</v>
      </c>
      <c r="B129" s="55" t="s">
        <v>119</v>
      </c>
      <c r="C129" s="39" t="s">
        <v>16</v>
      </c>
      <c r="D129" s="39">
        <v>10</v>
      </c>
      <c r="E129" s="41">
        <v>0.5</v>
      </c>
      <c r="F129" s="41"/>
      <c r="G129" s="41"/>
      <c r="H129" s="41">
        <f t="shared" si="18"/>
        <v>-10</v>
      </c>
      <c r="I129" s="41">
        <f t="shared" si="18"/>
        <v>-0.5</v>
      </c>
    </row>
    <row r="130" spans="1:9" s="43" customFormat="1" x14ac:dyDescent="0.25">
      <c r="A130" s="39">
        <v>19</v>
      </c>
      <c r="B130" s="55" t="s">
        <v>120</v>
      </c>
      <c r="C130" s="39" t="s">
        <v>16</v>
      </c>
      <c r="D130" s="39">
        <v>50</v>
      </c>
      <c r="E130" s="41">
        <v>28.9</v>
      </c>
      <c r="F130" s="41"/>
      <c r="G130" s="41"/>
      <c r="H130" s="41">
        <f t="shared" si="18"/>
        <v>-50</v>
      </c>
      <c r="I130" s="41">
        <f t="shared" si="18"/>
        <v>-28.9</v>
      </c>
    </row>
    <row r="131" spans="1:9" s="43" customFormat="1" x14ac:dyDescent="0.25">
      <c r="A131" s="39">
        <v>20</v>
      </c>
      <c r="B131" s="55" t="s">
        <v>121</v>
      </c>
      <c r="C131" s="39" t="s">
        <v>16</v>
      </c>
      <c r="D131" s="39">
        <v>10</v>
      </c>
      <c r="E131" s="41">
        <v>5.5</v>
      </c>
      <c r="F131" s="41"/>
      <c r="G131" s="41"/>
      <c r="H131" s="41">
        <f t="shared" si="18"/>
        <v>-10</v>
      </c>
      <c r="I131" s="41">
        <f t="shared" si="18"/>
        <v>-5.5</v>
      </c>
    </row>
    <row r="132" spans="1:9" s="43" customFormat="1" x14ac:dyDescent="0.25">
      <c r="A132" s="39">
        <v>21</v>
      </c>
      <c r="B132" s="55" t="s">
        <v>122</v>
      </c>
      <c r="C132" s="39" t="s">
        <v>16</v>
      </c>
      <c r="D132" s="39">
        <v>20</v>
      </c>
      <c r="E132" s="41">
        <v>6</v>
      </c>
      <c r="F132" s="41"/>
      <c r="G132" s="41"/>
      <c r="H132" s="41">
        <f t="shared" si="18"/>
        <v>-20</v>
      </c>
      <c r="I132" s="41">
        <f t="shared" si="18"/>
        <v>-6</v>
      </c>
    </row>
    <row r="133" spans="1:9" s="43" customFormat="1" x14ac:dyDescent="0.25">
      <c r="A133" s="39">
        <v>22</v>
      </c>
      <c r="B133" s="55" t="s">
        <v>123</v>
      </c>
      <c r="C133" s="39" t="s">
        <v>16</v>
      </c>
      <c r="D133" s="39">
        <v>200</v>
      </c>
      <c r="E133" s="41">
        <v>26</v>
      </c>
      <c r="F133" s="41"/>
      <c r="G133" s="41"/>
      <c r="H133" s="41">
        <f t="shared" si="18"/>
        <v>-200</v>
      </c>
      <c r="I133" s="41">
        <f t="shared" si="18"/>
        <v>-26</v>
      </c>
    </row>
    <row r="134" spans="1:9" s="43" customFormat="1" x14ac:dyDescent="0.25">
      <c r="A134" s="39">
        <v>23</v>
      </c>
      <c r="B134" s="55" t="s">
        <v>124</v>
      </c>
      <c r="C134" s="39" t="s">
        <v>16</v>
      </c>
      <c r="D134" s="39">
        <v>100</v>
      </c>
      <c r="E134" s="41">
        <v>90</v>
      </c>
      <c r="F134" s="41"/>
      <c r="G134" s="41"/>
      <c r="H134" s="41">
        <f t="shared" si="18"/>
        <v>-100</v>
      </c>
      <c r="I134" s="41">
        <f t="shared" si="18"/>
        <v>-90</v>
      </c>
    </row>
    <row r="135" spans="1:9" s="43" customFormat="1" x14ac:dyDescent="0.25">
      <c r="A135" s="39">
        <v>24</v>
      </c>
      <c r="B135" s="55" t="s">
        <v>125</v>
      </c>
      <c r="C135" s="39" t="s">
        <v>16</v>
      </c>
      <c r="D135" s="39">
        <v>24</v>
      </c>
      <c r="E135" s="41">
        <v>2</v>
      </c>
      <c r="F135" s="41"/>
      <c r="G135" s="41"/>
      <c r="H135" s="41">
        <f t="shared" si="18"/>
        <v>-24</v>
      </c>
      <c r="I135" s="41">
        <f t="shared" si="18"/>
        <v>-2</v>
      </c>
    </row>
    <row r="136" spans="1:9" s="43" customFormat="1" x14ac:dyDescent="0.25">
      <c r="A136" s="39">
        <v>25</v>
      </c>
      <c r="B136" s="55" t="s">
        <v>126</v>
      </c>
      <c r="C136" s="39" t="s">
        <v>16</v>
      </c>
      <c r="D136" s="39">
        <v>24</v>
      </c>
      <c r="E136" s="41">
        <v>4.3</v>
      </c>
      <c r="F136" s="41"/>
      <c r="G136" s="41"/>
      <c r="H136" s="41">
        <f t="shared" si="18"/>
        <v>-24</v>
      </c>
      <c r="I136" s="41">
        <f t="shared" si="18"/>
        <v>-4.3</v>
      </c>
    </row>
    <row r="137" spans="1:9" s="43" customFormat="1" x14ac:dyDescent="0.25">
      <c r="A137" s="39">
        <v>26</v>
      </c>
      <c r="B137" s="55" t="s">
        <v>127</v>
      </c>
      <c r="C137" s="39" t="s">
        <v>16</v>
      </c>
      <c r="D137" s="39">
        <v>10</v>
      </c>
      <c r="E137" s="41">
        <v>1</v>
      </c>
      <c r="F137" s="41"/>
      <c r="G137" s="41"/>
      <c r="H137" s="41">
        <f t="shared" si="18"/>
        <v>-10</v>
      </c>
      <c r="I137" s="41">
        <f t="shared" si="18"/>
        <v>-1</v>
      </c>
    </row>
    <row r="138" spans="1:9" s="43" customFormat="1" x14ac:dyDescent="0.25">
      <c r="A138" s="39">
        <v>27</v>
      </c>
      <c r="B138" s="55" t="s">
        <v>128</v>
      </c>
      <c r="C138" s="39" t="s">
        <v>16</v>
      </c>
      <c r="D138" s="39">
        <v>20</v>
      </c>
      <c r="E138" s="41">
        <v>4</v>
      </c>
      <c r="F138" s="41"/>
      <c r="G138" s="41"/>
      <c r="H138" s="41">
        <f t="shared" si="18"/>
        <v>-20</v>
      </c>
      <c r="I138" s="41">
        <f t="shared" si="18"/>
        <v>-4</v>
      </c>
    </row>
    <row r="139" spans="1:9" s="43" customFormat="1" x14ac:dyDescent="0.25">
      <c r="A139" s="39">
        <v>28</v>
      </c>
      <c r="B139" s="55" t="s">
        <v>129</v>
      </c>
      <c r="C139" s="39" t="s">
        <v>16</v>
      </c>
      <c r="D139" s="39">
        <v>12</v>
      </c>
      <c r="E139" s="41">
        <v>0.3</v>
      </c>
      <c r="F139" s="41"/>
      <c r="G139" s="41"/>
      <c r="H139" s="41">
        <f t="shared" si="18"/>
        <v>-12</v>
      </c>
      <c r="I139" s="41">
        <f t="shared" si="18"/>
        <v>-0.3</v>
      </c>
    </row>
    <row r="140" spans="1:9" s="43" customFormat="1" x14ac:dyDescent="0.25">
      <c r="A140" s="39">
        <v>29</v>
      </c>
      <c r="B140" s="55" t="s">
        <v>130</v>
      </c>
      <c r="C140" s="39" t="s">
        <v>16</v>
      </c>
      <c r="D140" s="39"/>
      <c r="E140" s="41">
        <v>0</v>
      </c>
      <c r="F140" s="41"/>
      <c r="G140" s="41"/>
      <c r="H140" s="41">
        <f t="shared" si="18"/>
        <v>0</v>
      </c>
      <c r="I140" s="41">
        <f t="shared" si="18"/>
        <v>0</v>
      </c>
    </row>
    <row r="141" spans="1:9" s="43" customFormat="1" x14ac:dyDescent="0.25">
      <c r="A141" s="39">
        <v>30</v>
      </c>
      <c r="B141" s="55" t="s">
        <v>131</v>
      </c>
      <c r="C141" s="39" t="s">
        <v>16</v>
      </c>
      <c r="D141" s="39">
        <v>400</v>
      </c>
      <c r="E141" s="41">
        <v>60</v>
      </c>
      <c r="F141" s="41"/>
      <c r="G141" s="41"/>
      <c r="H141" s="41">
        <f t="shared" si="18"/>
        <v>-400</v>
      </c>
      <c r="I141" s="41">
        <f t="shared" si="18"/>
        <v>-60</v>
      </c>
    </row>
    <row r="142" spans="1:9" s="43" customFormat="1" x14ac:dyDescent="0.25">
      <c r="A142" s="39">
        <v>31</v>
      </c>
      <c r="B142" s="55" t="s">
        <v>132</v>
      </c>
      <c r="C142" s="39" t="s">
        <v>16</v>
      </c>
      <c r="D142" s="39">
        <v>20</v>
      </c>
      <c r="E142" s="41">
        <v>9</v>
      </c>
      <c r="F142" s="41"/>
      <c r="G142" s="41"/>
      <c r="H142" s="41">
        <f t="shared" si="18"/>
        <v>-20</v>
      </c>
      <c r="I142" s="41">
        <f t="shared" si="18"/>
        <v>-9</v>
      </c>
    </row>
    <row r="143" spans="1:9" s="43" customFormat="1" x14ac:dyDescent="0.25">
      <c r="A143" s="39">
        <v>32</v>
      </c>
      <c r="B143" s="55" t="s">
        <v>133</v>
      </c>
      <c r="C143" s="39" t="s">
        <v>16</v>
      </c>
      <c r="D143" s="39">
        <v>10</v>
      </c>
      <c r="E143" s="41">
        <v>1.4</v>
      </c>
      <c r="F143" s="41"/>
      <c r="G143" s="41"/>
      <c r="H143" s="41">
        <f t="shared" si="18"/>
        <v>-10</v>
      </c>
      <c r="I143" s="41">
        <f t="shared" si="18"/>
        <v>-1.4</v>
      </c>
    </row>
    <row r="144" spans="1:9" s="43" customFormat="1" x14ac:dyDescent="0.25">
      <c r="A144" s="39">
        <v>33</v>
      </c>
      <c r="B144" s="55" t="s">
        <v>134</v>
      </c>
      <c r="C144" s="39" t="s">
        <v>16</v>
      </c>
      <c r="D144" s="39">
        <v>50</v>
      </c>
      <c r="E144" s="41">
        <v>6</v>
      </c>
      <c r="F144" s="41"/>
      <c r="G144" s="41"/>
      <c r="H144" s="41">
        <f t="shared" si="18"/>
        <v>-50</v>
      </c>
      <c r="I144" s="41">
        <f t="shared" si="18"/>
        <v>-6</v>
      </c>
    </row>
    <row r="145" spans="1:9" s="43" customFormat="1" x14ac:dyDescent="0.25">
      <c r="A145" s="39">
        <v>34</v>
      </c>
      <c r="B145" s="55" t="s">
        <v>135</v>
      </c>
      <c r="C145" s="39" t="s">
        <v>16</v>
      </c>
      <c r="D145" s="39">
        <v>20</v>
      </c>
      <c r="E145" s="41">
        <v>4.8</v>
      </c>
      <c r="F145" s="41"/>
      <c r="G145" s="41"/>
      <c r="H145" s="41">
        <f t="shared" si="18"/>
        <v>-20</v>
      </c>
      <c r="I145" s="41">
        <f t="shared" si="18"/>
        <v>-4.8</v>
      </c>
    </row>
    <row r="146" spans="1:9" s="43" customFormat="1" x14ac:dyDescent="0.25">
      <c r="A146" s="39">
        <v>35</v>
      </c>
      <c r="B146" s="55" t="s">
        <v>136</v>
      </c>
      <c r="C146" s="39" t="s">
        <v>16</v>
      </c>
      <c r="D146" s="39">
        <v>120</v>
      </c>
      <c r="E146" s="41">
        <v>1.2</v>
      </c>
      <c r="F146" s="41"/>
      <c r="G146" s="41"/>
      <c r="H146" s="41">
        <f t="shared" si="18"/>
        <v>-120</v>
      </c>
      <c r="I146" s="41">
        <f t="shared" si="18"/>
        <v>-1.2</v>
      </c>
    </row>
    <row r="147" spans="1:9" s="43" customFormat="1" x14ac:dyDescent="0.25">
      <c r="A147" s="39">
        <v>36</v>
      </c>
      <c r="B147" s="55" t="s">
        <v>137</v>
      </c>
      <c r="C147" s="39" t="s">
        <v>16</v>
      </c>
      <c r="D147" s="39">
        <v>118</v>
      </c>
      <c r="E147" s="41">
        <v>2.2000000000000002</v>
      </c>
      <c r="F147" s="41"/>
      <c r="G147" s="41"/>
      <c r="H147" s="41">
        <f t="shared" si="18"/>
        <v>-118</v>
      </c>
      <c r="I147" s="41">
        <f t="shared" si="18"/>
        <v>-2.2000000000000002</v>
      </c>
    </row>
    <row r="148" spans="1:9" s="43" customFormat="1" x14ac:dyDescent="0.25">
      <c r="A148" s="39">
        <v>37</v>
      </c>
      <c r="B148" s="55" t="s">
        <v>138</v>
      </c>
      <c r="C148" s="39" t="s">
        <v>16</v>
      </c>
      <c r="D148" s="39">
        <v>240</v>
      </c>
      <c r="E148" s="41">
        <v>5.3</v>
      </c>
      <c r="F148" s="41"/>
      <c r="G148" s="41"/>
      <c r="H148" s="41">
        <f t="shared" si="18"/>
        <v>-240</v>
      </c>
      <c r="I148" s="41">
        <f t="shared" si="18"/>
        <v>-5.3</v>
      </c>
    </row>
    <row r="149" spans="1:9" s="43" customFormat="1" x14ac:dyDescent="0.25">
      <c r="A149" s="39">
        <v>38</v>
      </c>
      <c r="B149" s="55" t="s">
        <v>139</v>
      </c>
      <c r="C149" s="39" t="s">
        <v>16</v>
      </c>
      <c r="D149" s="39">
        <v>10</v>
      </c>
      <c r="E149" s="41">
        <v>5.5</v>
      </c>
      <c r="F149" s="41"/>
      <c r="G149" s="41"/>
      <c r="H149" s="41">
        <f t="shared" si="18"/>
        <v>-10</v>
      </c>
      <c r="I149" s="41">
        <f t="shared" si="18"/>
        <v>-5.5</v>
      </c>
    </row>
    <row r="150" spans="1:9" s="43" customFormat="1" x14ac:dyDescent="0.25">
      <c r="A150" s="39">
        <v>39</v>
      </c>
      <c r="B150" s="55" t="s">
        <v>140</v>
      </c>
      <c r="C150" s="39" t="s">
        <v>16</v>
      </c>
      <c r="D150" s="39">
        <v>10</v>
      </c>
      <c r="E150" s="41">
        <v>14.3</v>
      </c>
      <c r="F150" s="41"/>
      <c r="G150" s="41"/>
      <c r="H150" s="41">
        <f t="shared" si="18"/>
        <v>-10</v>
      </c>
      <c r="I150" s="41">
        <f t="shared" si="18"/>
        <v>-14.3</v>
      </c>
    </row>
    <row r="151" spans="1:9" s="43" customFormat="1" x14ac:dyDescent="0.25">
      <c r="A151" s="39">
        <v>40</v>
      </c>
      <c r="B151" s="55" t="s">
        <v>141</v>
      </c>
      <c r="C151" s="39" t="s">
        <v>16</v>
      </c>
      <c r="D151" s="39">
        <v>2</v>
      </c>
      <c r="E151" s="41">
        <v>26.4</v>
      </c>
      <c r="F151" s="41"/>
      <c r="G151" s="41"/>
      <c r="H151" s="41">
        <f t="shared" si="18"/>
        <v>-2</v>
      </c>
      <c r="I151" s="41">
        <f t="shared" si="18"/>
        <v>-26.4</v>
      </c>
    </row>
    <row r="152" spans="1:9" s="43" customFormat="1" x14ac:dyDescent="0.25">
      <c r="A152" s="39">
        <v>41</v>
      </c>
      <c r="B152" s="55" t="s">
        <v>142</v>
      </c>
      <c r="C152" s="39" t="s">
        <v>16</v>
      </c>
      <c r="D152" s="39">
        <v>2</v>
      </c>
      <c r="E152" s="41">
        <v>3</v>
      </c>
      <c r="F152" s="41"/>
      <c r="G152" s="41"/>
      <c r="H152" s="41">
        <f t="shared" si="18"/>
        <v>-2</v>
      </c>
      <c r="I152" s="41">
        <f t="shared" si="18"/>
        <v>-3</v>
      </c>
    </row>
    <row r="153" spans="1:9" s="43" customFormat="1" x14ac:dyDescent="0.25">
      <c r="A153" s="39">
        <v>42</v>
      </c>
      <c r="B153" s="55" t="s">
        <v>143</v>
      </c>
      <c r="C153" s="39" t="s">
        <v>16</v>
      </c>
      <c r="D153" s="39">
        <v>19</v>
      </c>
      <c r="E153" s="41">
        <v>1</v>
      </c>
      <c r="F153" s="41"/>
      <c r="G153" s="41"/>
      <c r="H153" s="41">
        <f t="shared" si="18"/>
        <v>-19</v>
      </c>
      <c r="I153" s="41">
        <f t="shared" si="18"/>
        <v>-1</v>
      </c>
    </row>
    <row r="154" spans="1:9" s="43" customFormat="1" x14ac:dyDescent="0.25">
      <c r="A154" s="39">
        <v>43</v>
      </c>
      <c r="B154" s="55" t="s">
        <v>144</v>
      </c>
      <c r="C154" s="39" t="s">
        <v>16</v>
      </c>
      <c r="D154" s="39">
        <v>605</v>
      </c>
      <c r="E154" s="41">
        <v>30.3</v>
      </c>
      <c r="F154" s="41"/>
      <c r="G154" s="41"/>
      <c r="H154" s="41">
        <f t="shared" si="18"/>
        <v>-605</v>
      </c>
      <c r="I154" s="41">
        <f t="shared" si="18"/>
        <v>-30.3</v>
      </c>
    </row>
    <row r="155" spans="1:9" s="43" customFormat="1" x14ac:dyDescent="0.25">
      <c r="A155" s="39">
        <v>44</v>
      </c>
      <c r="B155" s="55" t="s">
        <v>145</v>
      </c>
      <c r="C155" s="39" t="s">
        <v>16</v>
      </c>
      <c r="D155" s="39">
        <v>36</v>
      </c>
      <c r="E155" s="41">
        <v>6.5</v>
      </c>
      <c r="F155" s="41"/>
      <c r="G155" s="41"/>
      <c r="H155" s="41">
        <f t="shared" si="18"/>
        <v>-36</v>
      </c>
      <c r="I155" s="41">
        <f t="shared" si="18"/>
        <v>-6.5</v>
      </c>
    </row>
    <row r="156" spans="1:9" s="43" customFormat="1" x14ac:dyDescent="0.25">
      <c r="A156" s="39">
        <v>45</v>
      </c>
      <c r="B156" s="55" t="s">
        <v>415</v>
      </c>
      <c r="C156" s="39" t="s">
        <v>16</v>
      </c>
      <c r="D156" s="39"/>
      <c r="E156" s="41">
        <v>0</v>
      </c>
      <c r="F156" s="41"/>
      <c r="G156" s="41"/>
      <c r="H156" s="41">
        <f t="shared" si="18"/>
        <v>0</v>
      </c>
      <c r="I156" s="41">
        <f t="shared" si="18"/>
        <v>0</v>
      </c>
    </row>
    <row r="157" spans="1:9" s="43" customFormat="1" x14ac:dyDescent="0.25">
      <c r="A157" s="39">
        <v>46</v>
      </c>
      <c r="B157" s="55" t="s">
        <v>146</v>
      </c>
      <c r="C157" s="39" t="s">
        <v>16</v>
      </c>
      <c r="D157" s="39">
        <v>2</v>
      </c>
      <c r="E157" s="41">
        <v>2.4</v>
      </c>
      <c r="F157" s="41"/>
      <c r="G157" s="41"/>
      <c r="H157" s="41">
        <f t="shared" si="18"/>
        <v>-2</v>
      </c>
      <c r="I157" s="41">
        <f t="shared" si="18"/>
        <v>-2.4</v>
      </c>
    </row>
    <row r="158" spans="1:9" s="43" customFormat="1" x14ac:dyDescent="0.25">
      <c r="A158" s="39">
        <v>47</v>
      </c>
      <c r="B158" s="55" t="s">
        <v>147</v>
      </c>
      <c r="C158" s="39" t="s">
        <v>16</v>
      </c>
      <c r="D158" s="39">
        <v>12</v>
      </c>
      <c r="E158" s="41">
        <v>36</v>
      </c>
      <c r="F158" s="41"/>
      <c r="G158" s="41"/>
      <c r="H158" s="41">
        <f t="shared" si="18"/>
        <v>-12</v>
      </c>
      <c r="I158" s="41">
        <f t="shared" si="18"/>
        <v>-36</v>
      </c>
    </row>
    <row r="159" spans="1:9" s="43" customFormat="1" x14ac:dyDescent="0.25">
      <c r="A159" s="39">
        <v>48</v>
      </c>
      <c r="B159" s="55" t="s">
        <v>148</v>
      </c>
      <c r="C159" s="39" t="s">
        <v>16</v>
      </c>
      <c r="D159" s="39">
        <v>30</v>
      </c>
      <c r="E159" s="41">
        <v>3.6</v>
      </c>
      <c r="F159" s="41"/>
      <c r="G159" s="41"/>
      <c r="H159" s="41">
        <f t="shared" si="18"/>
        <v>-30</v>
      </c>
      <c r="I159" s="41">
        <f t="shared" si="18"/>
        <v>-3.6</v>
      </c>
    </row>
    <row r="160" spans="1:9" s="43" customFormat="1" x14ac:dyDescent="0.25">
      <c r="A160" s="39">
        <v>49</v>
      </c>
      <c r="B160" s="55" t="s">
        <v>149</v>
      </c>
      <c r="C160" s="39" t="s">
        <v>16</v>
      </c>
      <c r="D160" s="39">
        <v>119</v>
      </c>
      <c r="E160" s="41">
        <v>3.3</v>
      </c>
      <c r="F160" s="41"/>
      <c r="G160" s="41"/>
      <c r="H160" s="41">
        <f t="shared" si="18"/>
        <v>-119</v>
      </c>
      <c r="I160" s="41">
        <f t="shared" si="18"/>
        <v>-3.3</v>
      </c>
    </row>
    <row r="161" spans="1:9" s="43" customFormat="1" x14ac:dyDescent="0.25">
      <c r="A161" s="39">
        <v>50</v>
      </c>
      <c r="B161" s="55" t="s">
        <v>150</v>
      </c>
      <c r="C161" s="39" t="s">
        <v>16</v>
      </c>
      <c r="D161" s="39"/>
      <c r="E161" s="41">
        <v>0</v>
      </c>
      <c r="F161" s="41"/>
      <c r="G161" s="41"/>
      <c r="H161" s="41">
        <f t="shared" si="18"/>
        <v>0</v>
      </c>
      <c r="I161" s="41">
        <f t="shared" si="18"/>
        <v>0</v>
      </c>
    </row>
    <row r="162" spans="1:9" s="43" customFormat="1" x14ac:dyDescent="0.25">
      <c r="A162" s="39">
        <v>51</v>
      </c>
      <c r="B162" s="55" t="s">
        <v>151</v>
      </c>
      <c r="C162" s="39" t="s">
        <v>16</v>
      </c>
      <c r="D162" s="39">
        <v>6</v>
      </c>
      <c r="E162" s="41">
        <v>15</v>
      </c>
      <c r="F162" s="41"/>
      <c r="G162" s="41"/>
      <c r="H162" s="41">
        <f t="shared" si="18"/>
        <v>-6</v>
      </c>
      <c r="I162" s="41">
        <f t="shared" si="18"/>
        <v>-15</v>
      </c>
    </row>
    <row r="163" spans="1:9" s="43" customFormat="1" x14ac:dyDescent="0.25">
      <c r="A163" s="39">
        <v>52</v>
      </c>
      <c r="B163" s="55" t="s">
        <v>152</v>
      </c>
      <c r="C163" s="39" t="s">
        <v>16</v>
      </c>
      <c r="D163" s="39">
        <v>3</v>
      </c>
      <c r="E163" s="41">
        <v>15</v>
      </c>
      <c r="F163" s="41"/>
      <c r="G163" s="41"/>
      <c r="H163" s="41">
        <f t="shared" si="18"/>
        <v>-3</v>
      </c>
      <c r="I163" s="41">
        <f t="shared" si="18"/>
        <v>-15</v>
      </c>
    </row>
    <row r="164" spans="1:9" s="43" customFormat="1" ht="27" x14ac:dyDescent="0.25">
      <c r="A164" s="39">
        <v>53</v>
      </c>
      <c r="B164" s="55" t="s">
        <v>153</v>
      </c>
      <c r="C164" s="39" t="s">
        <v>16</v>
      </c>
      <c r="D164" s="39">
        <v>1</v>
      </c>
      <c r="E164" s="41">
        <v>8.3000000000000007</v>
      </c>
      <c r="F164" s="41"/>
      <c r="G164" s="41"/>
      <c r="H164" s="41">
        <f t="shared" si="18"/>
        <v>-1</v>
      </c>
      <c r="I164" s="41">
        <f t="shared" si="18"/>
        <v>-8.3000000000000007</v>
      </c>
    </row>
    <row r="165" spans="1:9" s="43" customFormat="1" ht="27" x14ac:dyDescent="0.25">
      <c r="A165" s="39">
        <v>54</v>
      </c>
      <c r="B165" s="55" t="s">
        <v>154</v>
      </c>
      <c r="C165" s="39" t="s">
        <v>16</v>
      </c>
      <c r="D165" s="39"/>
      <c r="E165" s="41">
        <v>0</v>
      </c>
      <c r="F165" s="41"/>
      <c r="G165" s="41"/>
      <c r="H165" s="41">
        <f t="shared" si="18"/>
        <v>0</v>
      </c>
      <c r="I165" s="41">
        <f t="shared" si="18"/>
        <v>0</v>
      </c>
    </row>
    <row r="166" spans="1:9" s="43" customFormat="1" ht="27" x14ac:dyDescent="0.25">
      <c r="A166" s="39">
        <v>55</v>
      </c>
      <c r="B166" s="55" t="s">
        <v>155</v>
      </c>
      <c r="C166" s="39" t="s">
        <v>16</v>
      </c>
      <c r="D166" s="39">
        <v>2</v>
      </c>
      <c r="E166" s="41">
        <v>20.2</v>
      </c>
      <c r="F166" s="41"/>
      <c r="G166" s="41"/>
      <c r="H166" s="41">
        <f t="shared" si="18"/>
        <v>-2</v>
      </c>
      <c r="I166" s="41">
        <f t="shared" si="18"/>
        <v>-20.2</v>
      </c>
    </row>
    <row r="167" spans="1:9" s="43" customFormat="1" ht="27" x14ac:dyDescent="0.25">
      <c r="A167" s="39">
        <v>56</v>
      </c>
      <c r="B167" s="55" t="s">
        <v>156</v>
      </c>
      <c r="C167" s="39" t="s">
        <v>16</v>
      </c>
      <c r="D167" s="39">
        <v>2</v>
      </c>
      <c r="E167" s="41">
        <v>24.2</v>
      </c>
      <c r="F167" s="41"/>
      <c r="G167" s="41"/>
      <c r="H167" s="41">
        <f t="shared" si="18"/>
        <v>-2</v>
      </c>
      <c r="I167" s="41">
        <f t="shared" si="18"/>
        <v>-24.2</v>
      </c>
    </row>
    <row r="168" spans="1:9" s="43" customFormat="1" x14ac:dyDescent="0.25">
      <c r="A168" s="39">
        <v>57</v>
      </c>
      <c r="B168" s="55" t="s">
        <v>157</v>
      </c>
      <c r="C168" s="39" t="s">
        <v>16</v>
      </c>
      <c r="D168" s="39">
        <v>1</v>
      </c>
      <c r="E168" s="41">
        <v>24.8</v>
      </c>
      <c r="F168" s="41"/>
      <c r="G168" s="41"/>
      <c r="H168" s="41">
        <f t="shared" si="18"/>
        <v>-1</v>
      </c>
      <c r="I168" s="41">
        <f t="shared" si="18"/>
        <v>-24.8</v>
      </c>
    </row>
    <row r="169" spans="1:9" s="43" customFormat="1" x14ac:dyDescent="0.25">
      <c r="A169" s="39">
        <v>58</v>
      </c>
      <c r="B169" s="55" t="s">
        <v>158</v>
      </c>
      <c r="C169" s="39" t="s">
        <v>16</v>
      </c>
      <c r="D169" s="39">
        <v>1</v>
      </c>
      <c r="E169" s="41">
        <v>25.9</v>
      </c>
      <c r="F169" s="41"/>
      <c r="G169" s="41"/>
      <c r="H169" s="41">
        <f t="shared" si="18"/>
        <v>-1</v>
      </c>
      <c r="I169" s="41">
        <f t="shared" si="18"/>
        <v>-25.9</v>
      </c>
    </row>
    <row r="170" spans="1:9" s="43" customFormat="1" x14ac:dyDescent="0.25">
      <c r="A170" s="39">
        <v>59</v>
      </c>
      <c r="B170" s="55" t="s">
        <v>159</v>
      </c>
      <c r="C170" s="39" t="s">
        <v>16</v>
      </c>
      <c r="D170" s="39"/>
      <c r="E170" s="41">
        <v>0</v>
      </c>
      <c r="F170" s="41"/>
      <c r="G170" s="41"/>
      <c r="H170" s="41">
        <f t="shared" si="18"/>
        <v>0</v>
      </c>
      <c r="I170" s="41">
        <f t="shared" si="18"/>
        <v>0</v>
      </c>
    </row>
    <row r="171" spans="1:9" s="43" customFormat="1" x14ac:dyDescent="0.25">
      <c r="A171" s="39">
        <v>60</v>
      </c>
      <c r="B171" s="55" t="s">
        <v>160</v>
      </c>
      <c r="C171" s="39" t="s">
        <v>16</v>
      </c>
      <c r="D171" s="39">
        <v>1</v>
      </c>
      <c r="E171" s="41">
        <v>31.6</v>
      </c>
      <c r="F171" s="41"/>
      <c r="G171" s="41"/>
      <c r="H171" s="41">
        <f t="shared" si="18"/>
        <v>-1</v>
      </c>
      <c r="I171" s="41">
        <f t="shared" si="18"/>
        <v>-31.6</v>
      </c>
    </row>
    <row r="172" spans="1:9" s="43" customFormat="1" x14ac:dyDescent="0.25">
      <c r="A172" s="39">
        <v>61</v>
      </c>
      <c r="B172" s="55" t="s">
        <v>161</v>
      </c>
      <c r="C172" s="39" t="s">
        <v>16</v>
      </c>
      <c r="D172" s="39">
        <v>48</v>
      </c>
      <c r="E172" s="41">
        <v>49.9</v>
      </c>
      <c r="F172" s="41"/>
      <c r="G172" s="41"/>
      <c r="H172" s="41">
        <f t="shared" si="18"/>
        <v>-48</v>
      </c>
      <c r="I172" s="41">
        <f t="shared" si="18"/>
        <v>-49.9</v>
      </c>
    </row>
    <row r="173" spans="1:9" s="43" customFormat="1" x14ac:dyDescent="0.25">
      <c r="A173" s="39">
        <v>62</v>
      </c>
      <c r="B173" s="55" t="s">
        <v>162</v>
      </c>
      <c r="C173" s="39" t="s">
        <v>16</v>
      </c>
      <c r="D173" s="39">
        <v>4495</v>
      </c>
      <c r="E173" s="41">
        <v>373.1</v>
      </c>
      <c r="F173" s="41"/>
      <c r="G173" s="41"/>
      <c r="H173" s="41">
        <f t="shared" si="18"/>
        <v>-4495</v>
      </c>
      <c r="I173" s="41">
        <f t="shared" si="18"/>
        <v>-373.1</v>
      </c>
    </row>
    <row r="174" spans="1:9" s="43" customFormat="1" x14ac:dyDescent="0.25">
      <c r="A174" s="39">
        <v>63</v>
      </c>
      <c r="B174" s="55" t="s">
        <v>163</v>
      </c>
      <c r="C174" s="39" t="s">
        <v>16</v>
      </c>
      <c r="D174" s="39">
        <v>40</v>
      </c>
      <c r="E174" s="41">
        <v>4</v>
      </c>
      <c r="F174" s="41"/>
      <c r="G174" s="41"/>
      <c r="H174" s="41">
        <f t="shared" si="18"/>
        <v>-40</v>
      </c>
      <c r="I174" s="41">
        <f t="shared" si="18"/>
        <v>-4</v>
      </c>
    </row>
    <row r="175" spans="1:9" s="43" customFormat="1" ht="40.5" x14ac:dyDescent="0.25">
      <c r="A175" s="39">
        <v>64</v>
      </c>
      <c r="B175" s="55" t="s">
        <v>164</v>
      </c>
      <c r="C175" s="39" t="s">
        <v>16</v>
      </c>
      <c r="D175" s="39">
        <v>2</v>
      </c>
      <c r="E175" s="41">
        <v>9.1999999999999993</v>
      </c>
      <c r="F175" s="41"/>
      <c r="G175" s="41"/>
      <c r="H175" s="41">
        <f t="shared" si="18"/>
        <v>-2</v>
      </c>
      <c r="I175" s="41">
        <f t="shared" si="18"/>
        <v>-9.1999999999999993</v>
      </c>
    </row>
    <row r="176" spans="1:9" s="43" customFormat="1" ht="27" x14ac:dyDescent="0.25">
      <c r="A176" s="39">
        <v>65</v>
      </c>
      <c r="B176" s="55" t="s">
        <v>165</v>
      </c>
      <c r="C176" s="39" t="s">
        <v>16</v>
      </c>
      <c r="D176" s="39"/>
      <c r="E176" s="41">
        <v>0</v>
      </c>
      <c r="F176" s="41"/>
      <c r="G176" s="41"/>
      <c r="H176" s="41">
        <f t="shared" si="18"/>
        <v>0</v>
      </c>
      <c r="I176" s="41">
        <f t="shared" si="18"/>
        <v>0</v>
      </c>
    </row>
    <row r="177" spans="1:9" s="43" customFormat="1" ht="40.5" x14ac:dyDescent="0.25">
      <c r="A177" s="39">
        <v>66</v>
      </c>
      <c r="B177" s="55" t="s">
        <v>166</v>
      </c>
      <c r="C177" s="39" t="s">
        <v>16</v>
      </c>
      <c r="D177" s="39"/>
      <c r="E177" s="41">
        <v>0</v>
      </c>
      <c r="F177" s="41"/>
      <c r="G177" s="41"/>
      <c r="H177" s="41">
        <f t="shared" si="18"/>
        <v>0</v>
      </c>
      <c r="I177" s="41">
        <f t="shared" si="18"/>
        <v>0</v>
      </c>
    </row>
    <row r="178" spans="1:9" s="43" customFormat="1" ht="40.5" x14ac:dyDescent="0.25">
      <c r="A178" s="39">
        <v>67</v>
      </c>
      <c r="B178" s="55" t="s">
        <v>167</v>
      </c>
      <c r="C178" s="39" t="s">
        <v>16</v>
      </c>
      <c r="D178" s="39"/>
      <c r="E178" s="41">
        <v>0</v>
      </c>
      <c r="F178" s="41"/>
      <c r="G178" s="41"/>
      <c r="H178" s="41">
        <f t="shared" si="18"/>
        <v>0</v>
      </c>
      <c r="I178" s="41">
        <f t="shared" si="18"/>
        <v>0</v>
      </c>
    </row>
    <row r="179" spans="1:9" s="43" customFormat="1" ht="54" x14ac:dyDescent="0.25">
      <c r="A179" s="39">
        <v>68</v>
      </c>
      <c r="B179" s="55" t="s">
        <v>168</v>
      </c>
      <c r="C179" s="39" t="s">
        <v>16</v>
      </c>
      <c r="D179" s="39"/>
      <c r="E179" s="41">
        <v>0</v>
      </c>
      <c r="F179" s="41"/>
      <c r="G179" s="41"/>
      <c r="H179" s="41">
        <f t="shared" si="18"/>
        <v>0</v>
      </c>
      <c r="I179" s="41">
        <f t="shared" si="18"/>
        <v>0</v>
      </c>
    </row>
    <row r="180" spans="1:9" s="43" customFormat="1" ht="40.5" x14ac:dyDescent="0.25">
      <c r="A180" s="39">
        <v>69</v>
      </c>
      <c r="B180" s="55" t="s">
        <v>416</v>
      </c>
      <c r="C180" s="39" t="s">
        <v>16</v>
      </c>
      <c r="D180" s="39"/>
      <c r="E180" s="41">
        <v>0</v>
      </c>
      <c r="F180" s="41"/>
      <c r="G180" s="41"/>
      <c r="H180" s="41">
        <f t="shared" si="18"/>
        <v>0</v>
      </c>
      <c r="I180" s="41">
        <f t="shared" si="18"/>
        <v>0</v>
      </c>
    </row>
    <row r="181" spans="1:9" s="43" customFormat="1" ht="27" x14ac:dyDescent="0.25">
      <c r="A181" s="39">
        <v>70</v>
      </c>
      <c r="B181" s="55" t="s">
        <v>417</v>
      </c>
      <c r="C181" s="39" t="s">
        <v>16</v>
      </c>
      <c r="D181" s="39">
        <v>20</v>
      </c>
      <c r="E181" s="41">
        <v>120</v>
      </c>
      <c r="F181" s="41"/>
      <c r="G181" s="41"/>
      <c r="H181" s="41">
        <f t="shared" si="18"/>
        <v>-20</v>
      </c>
      <c r="I181" s="41">
        <f t="shared" si="18"/>
        <v>-120</v>
      </c>
    </row>
    <row r="182" spans="1:9" s="43" customFormat="1" ht="40.5" x14ac:dyDescent="0.25">
      <c r="A182" s="39">
        <v>71</v>
      </c>
      <c r="B182" s="55" t="s">
        <v>169</v>
      </c>
      <c r="C182" s="39" t="s">
        <v>16</v>
      </c>
      <c r="D182" s="39">
        <v>20</v>
      </c>
      <c r="E182" s="41">
        <v>120</v>
      </c>
      <c r="F182" s="41"/>
      <c r="G182" s="41"/>
      <c r="H182" s="41">
        <f t="shared" si="18"/>
        <v>-20</v>
      </c>
      <c r="I182" s="41">
        <f t="shared" si="18"/>
        <v>-120</v>
      </c>
    </row>
    <row r="183" spans="1:9" s="43" customFormat="1" ht="27" x14ac:dyDescent="0.25">
      <c r="A183" s="39">
        <v>72</v>
      </c>
      <c r="B183" s="55" t="s">
        <v>170</v>
      </c>
      <c r="C183" s="39" t="s">
        <v>16</v>
      </c>
      <c r="D183" s="39">
        <v>10</v>
      </c>
      <c r="E183" s="41">
        <v>60</v>
      </c>
      <c r="F183" s="41"/>
      <c r="G183" s="41"/>
      <c r="H183" s="41">
        <f t="shared" si="18"/>
        <v>-10</v>
      </c>
      <c r="I183" s="41">
        <f t="shared" si="18"/>
        <v>-60</v>
      </c>
    </row>
    <row r="184" spans="1:9" s="43" customFormat="1" ht="40.5" x14ac:dyDescent="0.25">
      <c r="A184" s="39">
        <v>73</v>
      </c>
      <c r="B184" s="55" t="s">
        <v>418</v>
      </c>
      <c r="C184" s="39" t="s">
        <v>16</v>
      </c>
      <c r="D184" s="39"/>
      <c r="E184" s="41">
        <v>0</v>
      </c>
      <c r="F184" s="41"/>
      <c r="G184" s="41"/>
      <c r="H184" s="41">
        <f t="shared" si="18"/>
        <v>0</v>
      </c>
      <c r="I184" s="41">
        <f t="shared" si="18"/>
        <v>0</v>
      </c>
    </row>
    <row r="185" spans="1:9" s="43" customFormat="1" ht="27" x14ac:dyDescent="0.25">
      <c r="A185" s="39">
        <v>74</v>
      </c>
      <c r="B185" s="55" t="s">
        <v>419</v>
      </c>
      <c r="C185" s="39" t="s">
        <v>16</v>
      </c>
      <c r="D185" s="39"/>
      <c r="E185" s="41">
        <v>0</v>
      </c>
      <c r="F185" s="41"/>
      <c r="G185" s="41"/>
      <c r="H185" s="41">
        <f t="shared" si="18"/>
        <v>0</v>
      </c>
      <c r="I185" s="41">
        <f t="shared" si="18"/>
        <v>0</v>
      </c>
    </row>
    <row r="186" spans="1:9" s="43" customFormat="1" ht="27" x14ac:dyDescent="0.25">
      <c r="A186" s="39">
        <v>75</v>
      </c>
      <c r="B186" s="55" t="s">
        <v>420</v>
      </c>
      <c r="C186" s="39" t="s">
        <v>16</v>
      </c>
      <c r="D186" s="39"/>
      <c r="E186" s="41">
        <v>0</v>
      </c>
      <c r="F186" s="41"/>
      <c r="G186" s="41"/>
      <c r="H186" s="41">
        <f t="shared" si="18"/>
        <v>0</v>
      </c>
      <c r="I186" s="41">
        <f t="shared" si="18"/>
        <v>0</v>
      </c>
    </row>
    <row r="187" spans="1:9" s="43" customFormat="1" ht="54" x14ac:dyDescent="0.25">
      <c r="A187" s="39">
        <v>76</v>
      </c>
      <c r="B187" s="55" t="s">
        <v>421</v>
      </c>
      <c r="C187" s="39" t="s">
        <v>16</v>
      </c>
      <c r="D187" s="39"/>
      <c r="E187" s="41">
        <v>0</v>
      </c>
      <c r="F187" s="41"/>
      <c r="G187" s="41"/>
      <c r="H187" s="41">
        <f t="shared" si="18"/>
        <v>0</v>
      </c>
      <c r="I187" s="41">
        <f t="shared" si="18"/>
        <v>0</v>
      </c>
    </row>
    <row r="188" spans="1:9" s="43" customFormat="1" ht="27" x14ac:dyDescent="0.25">
      <c r="A188" s="39">
        <v>77</v>
      </c>
      <c r="B188" s="55" t="s">
        <v>172</v>
      </c>
      <c r="C188" s="39" t="s">
        <v>16</v>
      </c>
      <c r="D188" s="39">
        <v>2</v>
      </c>
      <c r="E188" s="41">
        <v>24.3</v>
      </c>
      <c r="F188" s="41"/>
      <c r="G188" s="41"/>
      <c r="H188" s="41">
        <f t="shared" si="18"/>
        <v>-2</v>
      </c>
      <c r="I188" s="41">
        <f t="shared" si="18"/>
        <v>-24.3</v>
      </c>
    </row>
    <row r="189" spans="1:9" s="43" customFormat="1" ht="27" x14ac:dyDescent="0.25">
      <c r="A189" s="39">
        <v>78</v>
      </c>
      <c r="B189" s="55" t="s">
        <v>173</v>
      </c>
      <c r="C189" s="39" t="s">
        <v>16</v>
      </c>
      <c r="D189" s="39">
        <v>10</v>
      </c>
      <c r="E189" s="41">
        <v>157</v>
      </c>
      <c r="F189" s="41"/>
      <c r="G189" s="41"/>
      <c r="H189" s="41">
        <f t="shared" si="18"/>
        <v>-10</v>
      </c>
      <c r="I189" s="41">
        <f t="shared" si="18"/>
        <v>-157</v>
      </c>
    </row>
    <row r="190" spans="1:9" s="43" customFormat="1" ht="27" x14ac:dyDescent="0.25">
      <c r="A190" s="39">
        <v>79</v>
      </c>
      <c r="B190" s="55" t="s">
        <v>422</v>
      </c>
      <c r="C190" s="39" t="s">
        <v>16</v>
      </c>
      <c r="D190" s="39"/>
      <c r="E190" s="41">
        <v>0</v>
      </c>
      <c r="F190" s="41"/>
      <c r="G190" s="41"/>
      <c r="H190" s="41">
        <f t="shared" si="18"/>
        <v>0</v>
      </c>
      <c r="I190" s="41">
        <f t="shared" si="18"/>
        <v>0</v>
      </c>
    </row>
    <row r="191" spans="1:9" s="43" customFormat="1" ht="27" x14ac:dyDescent="0.25">
      <c r="A191" s="39">
        <v>80</v>
      </c>
      <c r="B191" s="55" t="s">
        <v>174</v>
      </c>
      <c r="C191" s="39" t="s">
        <v>16</v>
      </c>
      <c r="D191" s="39"/>
      <c r="E191" s="41">
        <v>0</v>
      </c>
      <c r="F191" s="41"/>
      <c r="G191" s="41"/>
      <c r="H191" s="41">
        <f t="shared" si="18"/>
        <v>0</v>
      </c>
      <c r="I191" s="41">
        <f t="shared" si="18"/>
        <v>0</v>
      </c>
    </row>
    <row r="192" spans="1:9" s="43" customFormat="1" ht="27" x14ac:dyDescent="0.25">
      <c r="A192" s="39">
        <v>81</v>
      </c>
      <c r="B192" s="55" t="s">
        <v>175</v>
      </c>
      <c r="C192" s="39" t="s">
        <v>16</v>
      </c>
      <c r="D192" s="39">
        <v>5</v>
      </c>
      <c r="E192" s="41">
        <v>30</v>
      </c>
      <c r="F192" s="41"/>
      <c r="G192" s="41"/>
      <c r="H192" s="41">
        <f t="shared" si="18"/>
        <v>-5</v>
      </c>
      <c r="I192" s="41">
        <f t="shared" si="18"/>
        <v>-30</v>
      </c>
    </row>
    <row r="193" spans="1:9" s="43" customFormat="1" ht="27" x14ac:dyDescent="0.25">
      <c r="A193" s="39">
        <v>82</v>
      </c>
      <c r="B193" s="55" t="s">
        <v>423</v>
      </c>
      <c r="C193" s="39" t="s">
        <v>16</v>
      </c>
      <c r="D193" s="39"/>
      <c r="E193" s="41">
        <v>0</v>
      </c>
      <c r="F193" s="41"/>
      <c r="G193" s="41"/>
      <c r="H193" s="41">
        <f t="shared" si="18"/>
        <v>0</v>
      </c>
      <c r="I193" s="41">
        <f t="shared" si="18"/>
        <v>0</v>
      </c>
    </row>
    <row r="194" spans="1:9" s="43" customFormat="1" x14ac:dyDescent="0.25">
      <c r="A194" s="39">
        <v>83</v>
      </c>
      <c r="B194" s="55" t="s">
        <v>176</v>
      </c>
      <c r="C194" s="39" t="s">
        <v>16</v>
      </c>
      <c r="D194" s="39"/>
      <c r="E194" s="41">
        <v>0</v>
      </c>
      <c r="F194" s="41"/>
      <c r="G194" s="41"/>
      <c r="H194" s="41">
        <f t="shared" si="18"/>
        <v>0</v>
      </c>
      <c r="I194" s="41">
        <f t="shared" si="18"/>
        <v>0</v>
      </c>
    </row>
    <row r="195" spans="1:9" s="43" customFormat="1" ht="27" x14ac:dyDescent="0.25">
      <c r="A195" s="39">
        <v>84</v>
      </c>
      <c r="B195" s="55" t="s">
        <v>424</v>
      </c>
      <c r="C195" s="39" t="s">
        <v>16</v>
      </c>
      <c r="D195" s="39"/>
      <c r="E195" s="41">
        <v>0</v>
      </c>
      <c r="F195" s="41"/>
      <c r="G195" s="41"/>
      <c r="H195" s="41">
        <f t="shared" si="18"/>
        <v>0</v>
      </c>
      <c r="I195" s="41">
        <f t="shared" si="18"/>
        <v>0</v>
      </c>
    </row>
    <row r="196" spans="1:9" s="43" customFormat="1" ht="27" x14ac:dyDescent="0.25">
      <c r="A196" s="39">
        <v>85</v>
      </c>
      <c r="B196" s="55" t="s">
        <v>425</v>
      </c>
      <c r="C196" s="39" t="s">
        <v>16</v>
      </c>
      <c r="D196" s="39"/>
      <c r="E196" s="41">
        <v>0</v>
      </c>
      <c r="F196" s="41"/>
      <c r="G196" s="41"/>
      <c r="H196" s="41">
        <f t="shared" si="18"/>
        <v>0</v>
      </c>
      <c r="I196" s="41">
        <f t="shared" si="18"/>
        <v>0</v>
      </c>
    </row>
    <row r="197" spans="1:9" s="43" customFormat="1" ht="27" x14ac:dyDescent="0.25">
      <c r="A197" s="39">
        <v>86</v>
      </c>
      <c r="B197" s="55" t="s">
        <v>177</v>
      </c>
      <c r="C197" s="39" t="s">
        <v>16</v>
      </c>
      <c r="D197" s="39"/>
      <c r="E197" s="41">
        <v>0</v>
      </c>
      <c r="F197" s="41"/>
      <c r="G197" s="41"/>
      <c r="H197" s="41">
        <f t="shared" si="18"/>
        <v>0</v>
      </c>
      <c r="I197" s="41">
        <f t="shared" si="18"/>
        <v>0</v>
      </c>
    </row>
    <row r="198" spans="1:9" s="43" customFormat="1" ht="27" x14ac:dyDescent="0.25">
      <c r="A198" s="39">
        <v>87</v>
      </c>
      <c r="B198" s="55" t="s">
        <v>178</v>
      </c>
      <c r="C198" s="39" t="s">
        <v>16</v>
      </c>
      <c r="D198" s="39"/>
      <c r="E198" s="41">
        <v>0</v>
      </c>
      <c r="F198" s="41"/>
      <c r="G198" s="41"/>
      <c r="H198" s="41">
        <f t="shared" si="18"/>
        <v>0</v>
      </c>
      <c r="I198" s="41">
        <f t="shared" si="18"/>
        <v>0</v>
      </c>
    </row>
    <row r="199" spans="1:9" s="43" customFormat="1" ht="27" x14ac:dyDescent="0.25">
      <c r="A199" s="39">
        <v>88</v>
      </c>
      <c r="B199" s="55" t="s">
        <v>179</v>
      </c>
      <c r="C199" s="39" t="s">
        <v>16</v>
      </c>
      <c r="D199" s="39"/>
      <c r="E199" s="41">
        <v>0</v>
      </c>
      <c r="F199" s="41"/>
      <c r="G199" s="41"/>
      <c r="H199" s="41">
        <f t="shared" si="18"/>
        <v>0</v>
      </c>
      <c r="I199" s="41">
        <f t="shared" si="18"/>
        <v>0</v>
      </c>
    </row>
    <row r="200" spans="1:9" s="43" customFormat="1" ht="27" x14ac:dyDescent="0.25">
      <c r="A200" s="39">
        <v>89</v>
      </c>
      <c r="B200" s="55" t="s">
        <v>180</v>
      </c>
      <c r="C200" s="39" t="s">
        <v>16</v>
      </c>
      <c r="D200" s="39"/>
      <c r="E200" s="41">
        <v>0</v>
      </c>
      <c r="F200" s="41"/>
      <c r="G200" s="41"/>
      <c r="H200" s="41">
        <f t="shared" si="18"/>
        <v>0</v>
      </c>
      <c r="I200" s="41">
        <f t="shared" si="18"/>
        <v>0</v>
      </c>
    </row>
    <row r="201" spans="1:9" s="43" customFormat="1" ht="27" x14ac:dyDescent="0.25">
      <c r="A201" s="39">
        <v>90</v>
      </c>
      <c r="B201" s="55" t="s">
        <v>181</v>
      </c>
      <c r="C201" s="39" t="s">
        <v>16</v>
      </c>
      <c r="D201" s="39"/>
      <c r="E201" s="41">
        <v>0</v>
      </c>
      <c r="F201" s="41"/>
      <c r="G201" s="41"/>
      <c r="H201" s="41">
        <f t="shared" si="18"/>
        <v>0</v>
      </c>
      <c r="I201" s="41">
        <f t="shared" si="18"/>
        <v>0</v>
      </c>
    </row>
    <row r="202" spans="1:9" s="43" customFormat="1" ht="54" x14ac:dyDescent="0.25">
      <c r="A202" s="39">
        <v>91</v>
      </c>
      <c r="B202" s="55" t="s">
        <v>182</v>
      </c>
      <c r="C202" s="39" t="s">
        <v>16</v>
      </c>
      <c r="D202" s="39"/>
      <c r="E202" s="41">
        <v>0</v>
      </c>
      <c r="F202" s="41"/>
      <c r="G202" s="41"/>
      <c r="H202" s="41">
        <f t="shared" si="18"/>
        <v>0</v>
      </c>
      <c r="I202" s="41">
        <f t="shared" si="18"/>
        <v>0</v>
      </c>
    </row>
    <row r="203" spans="1:9" s="43" customFormat="1" ht="40.5" x14ac:dyDescent="0.25">
      <c r="A203" s="39">
        <v>92</v>
      </c>
      <c r="B203" s="55" t="s">
        <v>183</v>
      </c>
      <c r="C203" s="39" t="s">
        <v>16</v>
      </c>
      <c r="D203" s="39"/>
      <c r="E203" s="41">
        <v>0</v>
      </c>
      <c r="F203" s="41"/>
      <c r="G203" s="41"/>
      <c r="H203" s="41">
        <f t="shared" si="18"/>
        <v>0</v>
      </c>
      <c r="I203" s="41">
        <f t="shared" si="18"/>
        <v>0</v>
      </c>
    </row>
    <row r="204" spans="1:9" s="43" customFormat="1" ht="27" x14ac:dyDescent="0.25">
      <c r="A204" s="39">
        <v>93</v>
      </c>
      <c r="B204" s="55" t="s">
        <v>184</v>
      </c>
      <c r="C204" s="39" t="s">
        <v>16</v>
      </c>
      <c r="D204" s="39"/>
      <c r="E204" s="41">
        <v>0</v>
      </c>
      <c r="F204" s="41"/>
      <c r="G204" s="41"/>
      <c r="H204" s="41">
        <f t="shared" si="18"/>
        <v>0</v>
      </c>
      <c r="I204" s="41">
        <f t="shared" si="18"/>
        <v>0</v>
      </c>
    </row>
    <row r="205" spans="1:9" s="43" customFormat="1" ht="40.5" x14ac:dyDescent="0.25">
      <c r="A205" s="39">
        <v>94</v>
      </c>
      <c r="B205" s="55" t="s">
        <v>185</v>
      </c>
      <c r="C205" s="39" t="s">
        <v>16</v>
      </c>
      <c r="D205" s="39"/>
      <c r="E205" s="41">
        <v>0</v>
      </c>
      <c r="F205" s="41"/>
      <c r="G205" s="41"/>
      <c r="H205" s="41">
        <f t="shared" si="18"/>
        <v>0</v>
      </c>
      <c r="I205" s="41">
        <f t="shared" si="18"/>
        <v>0</v>
      </c>
    </row>
    <row r="206" spans="1:9" s="43" customFormat="1" ht="27" x14ac:dyDescent="0.25">
      <c r="A206" s="39">
        <v>95</v>
      </c>
      <c r="B206" s="55" t="s">
        <v>186</v>
      </c>
      <c r="C206" s="39" t="s">
        <v>16</v>
      </c>
      <c r="D206" s="39"/>
      <c r="E206" s="41">
        <v>0</v>
      </c>
      <c r="F206" s="41"/>
      <c r="G206" s="41"/>
      <c r="H206" s="41">
        <f t="shared" si="18"/>
        <v>0</v>
      </c>
      <c r="I206" s="41">
        <f t="shared" si="18"/>
        <v>0</v>
      </c>
    </row>
    <row r="207" spans="1:9" s="43" customFormat="1" ht="27" x14ac:dyDescent="0.25">
      <c r="A207" s="39">
        <v>96</v>
      </c>
      <c r="B207" s="55" t="s">
        <v>187</v>
      </c>
      <c r="C207" s="39" t="s">
        <v>16</v>
      </c>
      <c r="D207" s="39"/>
      <c r="E207" s="41">
        <v>0</v>
      </c>
      <c r="F207" s="41"/>
      <c r="G207" s="41"/>
      <c r="H207" s="41">
        <f t="shared" si="18"/>
        <v>0</v>
      </c>
      <c r="I207" s="41">
        <f t="shared" si="18"/>
        <v>0</v>
      </c>
    </row>
    <row r="208" spans="1:9" s="43" customFormat="1" ht="27" x14ac:dyDescent="0.25">
      <c r="A208" s="39">
        <v>97</v>
      </c>
      <c r="B208" s="55" t="s">
        <v>188</v>
      </c>
      <c r="C208" s="39" t="s">
        <v>16</v>
      </c>
      <c r="D208" s="39"/>
      <c r="E208" s="41">
        <v>0</v>
      </c>
      <c r="F208" s="41"/>
      <c r="G208" s="41"/>
      <c r="H208" s="41">
        <f t="shared" si="18"/>
        <v>0</v>
      </c>
      <c r="I208" s="41">
        <f t="shared" si="18"/>
        <v>0</v>
      </c>
    </row>
    <row r="209" spans="1:9" s="43" customFormat="1" ht="27" x14ac:dyDescent="0.25">
      <c r="A209" s="39">
        <v>98</v>
      </c>
      <c r="B209" s="55" t="s">
        <v>189</v>
      </c>
      <c r="C209" s="39" t="s">
        <v>16</v>
      </c>
      <c r="D209" s="39"/>
      <c r="E209" s="41">
        <v>0</v>
      </c>
      <c r="F209" s="41"/>
      <c r="G209" s="41"/>
      <c r="H209" s="41">
        <f t="shared" si="18"/>
        <v>0</v>
      </c>
      <c r="I209" s="41">
        <f t="shared" si="18"/>
        <v>0</v>
      </c>
    </row>
    <row r="210" spans="1:9" s="43" customFormat="1" ht="27" x14ac:dyDescent="0.25">
      <c r="A210" s="39">
        <v>99</v>
      </c>
      <c r="B210" s="55" t="s">
        <v>190</v>
      </c>
      <c r="C210" s="39" t="s">
        <v>16</v>
      </c>
      <c r="D210" s="39"/>
      <c r="E210" s="41">
        <v>0</v>
      </c>
      <c r="F210" s="41"/>
      <c r="G210" s="41"/>
      <c r="H210" s="41">
        <f t="shared" si="18"/>
        <v>0</v>
      </c>
      <c r="I210" s="41">
        <f t="shared" si="18"/>
        <v>0</v>
      </c>
    </row>
    <row r="211" spans="1:9" s="43" customFormat="1" ht="27" x14ac:dyDescent="0.25">
      <c r="A211" s="39">
        <v>100</v>
      </c>
      <c r="B211" s="55" t="s">
        <v>191</v>
      </c>
      <c r="C211" s="39" t="s">
        <v>16</v>
      </c>
      <c r="D211" s="39"/>
      <c r="E211" s="41">
        <v>0</v>
      </c>
      <c r="F211" s="41"/>
      <c r="G211" s="41"/>
      <c r="H211" s="41">
        <f t="shared" si="18"/>
        <v>0</v>
      </c>
      <c r="I211" s="41">
        <f t="shared" si="18"/>
        <v>0</v>
      </c>
    </row>
    <row r="212" spans="1:9" s="43" customFormat="1" ht="27" x14ac:dyDescent="0.25">
      <c r="A212" s="39">
        <v>101</v>
      </c>
      <c r="B212" s="55" t="s">
        <v>192</v>
      </c>
      <c r="C212" s="39" t="s">
        <v>16</v>
      </c>
      <c r="D212" s="39"/>
      <c r="E212" s="41">
        <v>0</v>
      </c>
      <c r="F212" s="41"/>
      <c r="G212" s="41"/>
      <c r="H212" s="41">
        <f t="shared" si="18"/>
        <v>0</v>
      </c>
      <c r="I212" s="41">
        <f t="shared" si="18"/>
        <v>0</v>
      </c>
    </row>
    <row r="213" spans="1:9" s="43" customFormat="1" ht="27" x14ac:dyDescent="0.25">
      <c r="A213" s="39">
        <v>102</v>
      </c>
      <c r="B213" s="55" t="s">
        <v>193</v>
      </c>
      <c r="C213" s="39" t="s">
        <v>16</v>
      </c>
      <c r="D213" s="39"/>
      <c r="E213" s="41">
        <v>0</v>
      </c>
      <c r="F213" s="41"/>
      <c r="G213" s="41"/>
      <c r="H213" s="41">
        <f t="shared" si="18"/>
        <v>0</v>
      </c>
      <c r="I213" s="41">
        <f t="shared" si="18"/>
        <v>0</v>
      </c>
    </row>
    <row r="214" spans="1:9" s="43" customFormat="1" ht="27" x14ac:dyDescent="0.25">
      <c r="A214" s="39">
        <v>103</v>
      </c>
      <c r="B214" s="55" t="s">
        <v>194</v>
      </c>
      <c r="C214" s="39" t="s">
        <v>16</v>
      </c>
      <c r="D214" s="39"/>
      <c r="E214" s="41">
        <v>0</v>
      </c>
      <c r="F214" s="41"/>
      <c r="G214" s="41"/>
      <c r="H214" s="41">
        <f t="shared" si="18"/>
        <v>0</v>
      </c>
      <c r="I214" s="41">
        <f t="shared" si="18"/>
        <v>0</v>
      </c>
    </row>
    <row r="215" spans="1:9" s="43" customFormat="1" ht="54" x14ac:dyDescent="0.25">
      <c r="A215" s="39">
        <v>104</v>
      </c>
      <c r="B215" s="55" t="s">
        <v>195</v>
      </c>
      <c r="C215" s="39" t="s">
        <v>16</v>
      </c>
      <c r="D215" s="39"/>
      <c r="E215" s="41">
        <v>0</v>
      </c>
      <c r="F215" s="41"/>
      <c r="G215" s="41"/>
      <c r="H215" s="41">
        <f t="shared" si="18"/>
        <v>0</v>
      </c>
      <c r="I215" s="41">
        <f t="shared" si="18"/>
        <v>0</v>
      </c>
    </row>
    <row r="216" spans="1:9" s="43" customFormat="1" ht="27" x14ac:dyDescent="0.25">
      <c r="A216" s="39">
        <v>105</v>
      </c>
      <c r="B216" s="55" t="s">
        <v>196</v>
      </c>
      <c r="C216" s="39" t="s">
        <v>16</v>
      </c>
      <c r="D216" s="39"/>
      <c r="E216" s="41">
        <v>0</v>
      </c>
      <c r="F216" s="41"/>
      <c r="G216" s="41"/>
      <c r="H216" s="41">
        <f t="shared" si="18"/>
        <v>0</v>
      </c>
      <c r="I216" s="41">
        <f t="shared" si="18"/>
        <v>0</v>
      </c>
    </row>
    <row r="217" spans="1:9" s="43" customFormat="1" ht="27" x14ac:dyDescent="0.25">
      <c r="A217" s="39">
        <v>106</v>
      </c>
      <c r="B217" s="55" t="s">
        <v>197</v>
      </c>
      <c r="C217" s="39" t="s">
        <v>16</v>
      </c>
      <c r="D217" s="39"/>
      <c r="E217" s="41">
        <v>0</v>
      </c>
      <c r="F217" s="41"/>
      <c r="G217" s="41"/>
      <c r="H217" s="41">
        <f t="shared" si="18"/>
        <v>0</v>
      </c>
      <c r="I217" s="41">
        <f t="shared" si="18"/>
        <v>0</v>
      </c>
    </row>
    <row r="218" spans="1:9" s="43" customFormat="1" ht="27" x14ac:dyDescent="0.25">
      <c r="A218" s="39">
        <v>107</v>
      </c>
      <c r="B218" s="55" t="s">
        <v>198</v>
      </c>
      <c r="C218" s="39" t="s">
        <v>16</v>
      </c>
      <c r="D218" s="39"/>
      <c r="E218" s="41">
        <v>0</v>
      </c>
      <c r="F218" s="41"/>
      <c r="G218" s="41"/>
      <c r="H218" s="41">
        <f t="shared" si="18"/>
        <v>0</v>
      </c>
      <c r="I218" s="41">
        <f t="shared" si="18"/>
        <v>0</v>
      </c>
    </row>
    <row r="219" spans="1:9" s="43" customFormat="1" ht="40.5" x14ac:dyDescent="0.25">
      <c r="A219" s="39">
        <v>108</v>
      </c>
      <c r="B219" s="55" t="s">
        <v>199</v>
      </c>
      <c r="C219" s="39" t="s">
        <v>16</v>
      </c>
      <c r="D219" s="39"/>
      <c r="E219" s="41">
        <v>0</v>
      </c>
      <c r="F219" s="41"/>
      <c r="G219" s="41"/>
      <c r="H219" s="41">
        <f t="shared" si="18"/>
        <v>0</v>
      </c>
      <c r="I219" s="41">
        <f t="shared" si="18"/>
        <v>0</v>
      </c>
    </row>
    <row r="220" spans="1:9" s="43" customFormat="1" ht="27" x14ac:dyDescent="0.25">
      <c r="A220" s="39">
        <v>109</v>
      </c>
      <c r="B220" s="55" t="s">
        <v>200</v>
      </c>
      <c r="C220" s="39" t="s">
        <v>16</v>
      </c>
      <c r="D220" s="39"/>
      <c r="E220" s="41">
        <v>0</v>
      </c>
      <c r="F220" s="41"/>
      <c r="G220" s="41"/>
      <c r="H220" s="41">
        <f t="shared" si="18"/>
        <v>0</v>
      </c>
      <c r="I220" s="41">
        <f t="shared" si="18"/>
        <v>0</v>
      </c>
    </row>
    <row r="221" spans="1:9" s="43" customFormat="1" ht="54" x14ac:dyDescent="0.25">
      <c r="A221" s="39">
        <v>110</v>
      </c>
      <c r="B221" s="55" t="s">
        <v>201</v>
      </c>
      <c r="C221" s="39" t="s">
        <v>16</v>
      </c>
      <c r="D221" s="39"/>
      <c r="E221" s="41">
        <v>0</v>
      </c>
      <c r="F221" s="41"/>
      <c r="G221" s="41"/>
      <c r="H221" s="41">
        <f t="shared" si="18"/>
        <v>0</v>
      </c>
      <c r="I221" s="41">
        <f t="shared" si="18"/>
        <v>0</v>
      </c>
    </row>
    <row r="222" spans="1:9" s="43" customFormat="1" ht="27" x14ac:dyDescent="0.25">
      <c r="A222" s="39">
        <v>111</v>
      </c>
      <c r="B222" s="55" t="s">
        <v>202</v>
      </c>
      <c r="C222" s="39" t="s">
        <v>16</v>
      </c>
      <c r="D222" s="39"/>
      <c r="E222" s="41">
        <v>0</v>
      </c>
      <c r="F222" s="41"/>
      <c r="G222" s="41"/>
      <c r="H222" s="41">
        <f t="shared" si="18"/>
        <v>0</v>
      </c>
      <c r="I222" s="41">
        <f t="shared" si="18"/>
        <v>0</v>
      </c>
    </row>
    <row r="223" spans="1:9" s="43" customFormat="1" ht="40.5" x14ac:dyDescent="0.25">
      <c r="A223" s="39">
        <v>112</v>
      </c>
      <c r="B223" s="55" t="s">
        <v>203</v>
      </c>
      <c r="C223" s="39" t="s">
        <v>16</v>
      </c>
      <c r="D223" s="39"/>
      <c r="E223" s="41">
        <v>0</v>
      </c>
      <c r="F223" s="41"/>
      <c r="G223" s="41"/>
      <c r="H223" s="41">
        <f t="shared" si="18"/>
        <v>0</v>
      </c>
      <c r="I223" s="41">
        <f t="shared" si="18"/>
        <v>0</v>
      </c>
    </row>
    <row r="224" spans="1:9" s="43" customFormat="1" ht="40.5" x14ac:dyDescent="0.25">
      <c r="A224" s="39">
        <v>113</v>
      </c>
      <c r="B224" s="55" t="s">
        <v>204</v>
      </c>
      <c r="C224" s="39" t="s">
        <v>16</v>
      </c>
      <c r="D224" s="39"/>
      <c r="E224" s="41">
        <v>0</v>
      </c>
      <c r="F224" s="41"/>
      <c r="G224" s="41"/>
      <c r="H224" s="41">
        <f t="shared" si="18"/>
        <v>0</v>
      </c>
      <c r="I224" s="41">
        <f t="shared" si="18"/>
        <v>0</v>
      </c>
    </row>
    <row r="225" spans="1:9" s="43" customFormat="1" ht="27" x14ac:dyDescent="0.25">
      <c r="A225" s="39">
        <v>114</v>
      </c>
      <c r="B225" s="55" t="s">
        <v>205</v>
      </c>
      <c r="C225" s="39" t="s">
        <v>16</v>
      </c>
      <c r="D225" s="39"/>
      <c r="E225" s="41">
        <v>0</v>
      </c>
      <c r="F225" s="41"/>
      <c r="G225" s="41"/>
      <c r="H225" s="41">
        <f t="shared" si="18"/>
        <v>0</v>
      </c>
      <c r="I225" s="41">
        <f t="shared" si="18"/>
        <v>0</v>
      </c>
    </row>
    <row r="226" spans="1:9" s="43" customFormat="1" ht="27" x14ac:dyDescent="0.25">
      <c r="A226" s="39">
        <v>115</v>
      </c>
      <c r="B226" s="55" t="s">
        <v>206</v>
      </c>
      <c r="C226" s="39" t="s">
        <v>16</v>
      </c>
      <c r="D226" s="39"/>
      <c r="E226" s="41">
        <v>0</v>
      </c>
      <c r="F226" s="41"/>
      <c r="G226" s="41"/>
      <c r="H226" s="41">
        <f t="shared" si="18"/>
        <v>0</v>
      </c>
      <c r="I226" s="41">
        <f t="shared" si="18"/>
        <v>0</v>
      </c>
    </row>
    <row r="227" spans="1:9" s="43" customFormat="1" ht="27" x14ac:dyDescent="0.25">
      <c r="A227" s="39">
        <v>116</v>
      </c>
      <c r="B227" s="55" t="s">
        <v>207</v>
      </c>
      <c r="C227" s="39" t="s">
        <v>16</v>
      </c>
      <c r="D227" s="39"/>
      <c r="E227" s="41">
        <v>0</v>
      </c>
      <c r="F227" s="41"/>
      <c r="G227" s="41"/>
      <c r="H227" s="41">
        <f t="shared" si="18"/>
        <v>0</v>
      </c>
      <c r="I227" s="41">
        <f t="shared" si="18"/>
        <v>0</v>
      </c>
    </row>
    <row r="228" spans="1:9" s="43" customFormat="1" ht="27" x14ac:dyDescent="0.25">
      <c r="A228" s="39">
        <v>117</v>
      </c>
      <c r="B228" s="55" t="s">
        <v>208</v>
      </c>
      <c r="C228" s="39" t="s">
        <v>16</v>
      </c>
      <c r="D228" s="39"/>
      <c r="E228" s="41">
        <v>0</v>
      </c>
      <c r="F228" s="41"/>
      <c r="G228" s="41"/>
      <c r="H228" s="41">
        <f t="shared" si="18"/>
        <v>0</v>
      </c>
      <c r="I228" s="41">
        <f t="shared" si="18"/>
        <v>0</v>
      </c>
    </row>
    <row r="229" spans="1:9" s="43" customFormat="1" ht="40.5" x14ac:dyDescent="0.25">
      <c r="A229" s="39">
        <v>118</v>
      </c>
      <c r="B229" s="55" t="s">
        <v>209</v>
      </c>
      <c r="C229" s="39" t="s">
        <v>16</v>
      </c>
      <c r="D229" s="39"/>
      <c r="E229" s="41">
        <v>0</v>
      </c>
      <c r="F229" s="41"/>
      <c r="G229" s="41"/>
      <c r="H229" s="41">
        <f t="shared" si="18"/>
        <v>0</v>
      </c>
      <c r="I229" s="41">
        <f t="shared" si="18"/>
        <v>0</v>
      </c>
    </row>
    <row r="230" spans="1:9" s="43" customFormat="1" ht="27" x14ac:dyDescent="0.25">
      <c r="A230" s="39">
        <v>119</v>
      </c>
      <c r="B230" s="55" t="s">
        <v>210</v>
      </c>
      <c r="C230" s="39" t="s">
        <v>16</v>
      </c>
      <c r="D230" s="39"/>
      <c r="E230" s="41">
        <v>0</v>
      </c>
      <c r="F230" s="41"/>
      <c r="G230" s="41"/>
      <c r="H230" s="41">
        <f t="shared" si="18"/>
        <v>0</v>
      </c>
      <c r="I230" s="41">
        <f t="shared" si="18"/>
        <v>0</v>
      </c>
    </row>
    <row r="231" spans="1:9" s="43" customFormat="1" ht="54" x14ac:dyDescent="0.25">
      <c r="A231" s="39">
        <v>120</v>
      </c>
      <c r="B231" s="55" t="s">
        <v>211</v>
      </c>
      <c r="C231" s="39" t="s">
        <v>16</v>
      </c>
      <c r="D231" s="39"/>
      <c r="E231" s="41">
        <v>0</v>
      </c>
      <c r="F231" s="41"/>
      <c r="G231" s="41"/>
      <c r="H231" s="41">
        <f t="shared" si="18"/>
        <v>0</v>
      </c>
      <c r="I231" s="41">
        <f t="shared" si="18"/>
        <v>0</v>
      </c>
    </row>
    <row r="232" spans="1:9" s="43" customFormat="1" ht="27" x14ac:dyDescent="0.25">
      <c r="A232" s="39">
        <v>121</v>
      </c>
      <c r="B232" s="55" t="s">
        <v>212</v>
      </c>
      <c r="C232" s="39" t="s">
        <v>16</v>
      </c>
      <c r="D232" s="39"/>
      <c r="E232" s="41">
        <v>0</v>
      </c>
      <c r="F232" s="41"/>
      <c r="G232" s="41"/>
      <c r="H232" s="41">
        <f t="shared" si="18"/>
        <v>0</v>
      </c>
      <c r="I232" s="41">
        <f t="shared" si="18"/>
        <v>0</v>
      </c>
    </row>
    <row r="233" spans="1:9" s="43" customFormat="1" ht="27" x14ac:dyDescent="0.25">
      <c r="A233" s="39">
        <v>122</v>
      </c>
      <c r="B233" s="55" t="s">
        <v>213</v>
      </c>
      <c r="C233" s="39" t="s">
        <v>16</v>
      </c>
      <c r="D233" s="39"/>
      <c r="E233" s="41">
        <v>0</v>
      </c>
      <c r="F233" s="41"/>
      <c r="G233" s="41"/>
      <c r="H233" s="41">
        <f t="shared" si="18"/>
        <v>0</v>
      </c>
      <c r="I233" s="41">
        <f t="shared" si="18"/>
        <v>0</v>
      </c>
    </row>
    <row r="234" spans="1:9" s="43" customFormat="1" ht="27" x14ac:dyDescent="0.25">
      <c r="A234" s="39">
        <v>123</v>
      </c>
      <c r="B234" s="55" t="s">
        <v>214</v>
      </c>
      <c r="C234" s="39" t="s">
        <v>16</v>
      </c>
      <c r="D234" s="39"/>
      <c r="E234" s="41">
        <v>0</v>
      </c>
      <c r="F234" s="41"/>
      <c r="G234" s="41"/>
      <c r="H234" s="41">
        <f t="shared" si="18"/>
        <v>0</v>
      </c>
      <c r="I234" s="41">
        <f t="shared" si="18"/>
        <v>0</v>
      </c>
    </row>
    <row r="235" spans="1:9" s="43" customFormat="1" ht="27" x14ac:dyDescent="0.25">
      <c r="A235" s="39">
        <v>124</v>
      </c>
      <c r="B235" s="55" t="s">
        <v>215</v>
      </c>
      <c r="C235" s="39" t="s">
        <v>16</v>
      </c>
      <c r="D235" s="39"/>
      <c r="E235" s="41">
        <v>0</v>
      </c>
      <c r="F235" s="41"/>
      <c r="G235" s="41"/>
      <c r="H235" s="41">
        <f t="shared" si="18"/>
        <v>0</v>
      </c>
      <c r="I235" s="41">
        <f t="shared" si="18"/>
        <v>0</v>
      </c>
    </row>
    <row r="236" spans="1:9" s="43" customFormat="1" ht="27" x14ac:dyDescent="0.25">
      <c r="A236" s="39">
        <v>125</v>
      </c>
      <c r="B236" s="55" t="s">
        <v>216</v>
      </c>
      <c r="C236" s="39" t="s">
        <v>16</v>
      </c>
      <c r="D236" s="39"/>
      <c r="E236" s="41">
        <v>0</v>
      </c>
      <c r="F236" s="41"/>
      <c r="G236" s="41"/>
      <c r="H236" s="41">
        <f t="shared" si="18"/>
        <v>0</v>
      </c>
      <c r="I236" s="41">
        <f t="shared" si="18"/>
        <v>0</v>
      </c>
    </row>
    <row r="237" spans="1:9" s="43" customFormat="1" ht="40.5" x14ac:dyDescent="0.25">
      <c r="A237" s="39">
        <v>126</v>
      </c>
      <c r="B237" s="55" t="s">
        <v>217</v>
      </c>
      <c r="C237" s="39" t="s">
        <v>16</v>
      </c>
      <c r="D237" s="39"/>
      <c r="E237" s="41">
        <v>0</v>
      </c>
      <c r="F237" s="41"/>
      <c r="G237" s="41"/>
      <c r="H237" s="41">
        <f t="shared" si="18"/>
        <v>0</v>
      </c>
      <c r="I237" s="41">
        <f t="shared" si="18"/>
        <v>0</v>
      </c>
    </row>
    <row r="238" spans="1:9" s="43" customFormat="1" ht="54" x14ac:dyDescent="0.25">
      <c r="A238" s="39">
        <v>127</v>
      </c>
      <c r="B238" s="55" t="s">
        <v>218</v>
      </c>
      <c r="C238" s="39" t="s">
        <v>16</v>
      </c>
      <c r="D238" s="39"/>
      <c r="E238" s="41">
        <v>0</v>
      </c>
      <c r="F238" s="41"/>
      <c r="G238" s="41"/>
      <c r="H238" s="41">
        <f t="shared" si="18"/>
        <v>0</v>
      </c>
      <c r="I238" s="41">
        <f t="shared" si="18"/>
        <v>0</v>
      </c>
    </row>
    <row r="239" spans="1:9" s="43" customFormat="1" ht="27" x14ac:dyDescent="0.25">
      <c r="A239" s="39">
        <v>128</v>
      </c>
      <c r="B239" s="55" t="s">
        <v>219</v>
      </c>
      <c r="C239" s="39" t="s">
        <v>16</v>
      </c>
      <c r="D239" s="39"/>
      <c r="E239" s="41">
        <v>0</v>
      </c>
      <c r="F239" s="41"/>
      <c r="G239" s="41"/>
      <c r="H239" s="41">
        <f t="shared" si="18"/>
        <v>0</v>
      </c>
      <c r="I239" s="41">
        <f t="shared" ref="I239:I302" si="19">G239-E239</f>
        <v>0</v>
      </c>
    </row>
    <row r="240" spans="1:9" s="43" customFormat="1" ht="27" x14ac:dyDescent="0.25">
      <c r="A240" s="39">
        <v>129</v>
      </c>
      <c r="B240" s="55" t="s">
        <v>220</v>
      </c>
      <c r="C240" s="39" t="s">
        <v>16</v>
      </c>
      <c r="D240" s="39"/>
      <c r="E240" s="41">
        <v>0</v>
      </c>
      <c r="F240" s="41"/>
      <c r="G240" s="41"/>
      <c r="H240" s="41">
        <f t="shared" ref="H240:I303" si="20">F240-D240</f>
        <v>0</v>
      </c>
      <c r="I240" s="41">
        <f t="shared" si="19"/>
        <v>0</v>
      </c>
    </row>
    <row r="241" spans="1:9" s="43" customFormat="1" ht="27" x14ac:dyDescent="0.25">
      <c r="A241" s="39">
        <v>130</v>
      </c>
      <c r="B241" s="55" t="s">
        <v>221</v>
      </c>
      <c r="C241" s="39" t="s">
        <v>16</v>
      </c>
      <c r="D241" s="39"/>
      <c r="E241" s="41">
        <v>0</v>
      </c>
      <c r="F241" s="41"/>
      <c r="G241" s="41"/>
      <c r="H241" s="41">
        <f t="shared" si="20"/>
        <v>0</v>
      </c>
      <c r="I241" s="41">
        <f t="shared" si="19"/>
        <v>0</v>
      </c>
    </row>
    <row r="242" spans="1:9" s="43" customFormat="1" x14ac:dyDescent="0.25">
      <c r="A242" s="39">
        <v>131</v>
      </c>
      <c r="B242" s="55" t="s">
        <v>222</v>
      </c>
      <c r="C242" s="39" t="s">
        <v>16</v>
      </c>
      <c r="D242" s="39"/>
      <c r="E242" s="41">
        <v>0</v>
      </c>
      <c r="F242" s="41"/>
      <c r="G242" s="41"/>
      <c r="H242" s="41">
        <f t="shared" si="20"/>
        <v>0</v>
      </c>
      <c r="I242" s="41">
        <f t="shared" si="19"/>
        <v>0</v>
      </c>
    </row>
    <row r="243" spans="1:9" s="43" customFormat="1" ht="40.5" x14ac:dyDescent="0.25">
      <c r="A243" s="39">
        <v>132</v>
      </c>
      <c r="B243" s="55" t="s">
        <v>223</v>
      </c>
      <c r="C243" s="39" t="s">
        <v>16</v>
      </c>
      <c r="D243" s="39"/>
      <c r="E243" s="41">
        <v>0</v>
      </c>
      <c r="F243" s="41"/>
      <c r="G243" s="41"/>
      <c r="H243" s="41">
        <f t="shared" si="20"/>
        <v>0</v>
      </c>
      <c r="I243" s="41">
        <f t="shared" si="19"/>
        <v>0</v>
      </c>
    </row>
    <row r="244" spans="1:9" s="43" customFormat="1" ht="27" x14ac:dyDescent="0.25">
      <c r="A244" s="39">
        <v>133</v>
      </c>
      <c r="B244" s="55" t="s">
        <v>224</v>
      </c>
      <c r="C244" s="39" t="s">
        <v>16</v>
      </c>
      <c r="D244" s="39"/>
      <c r="E244" s="41">
        <v>0</v>
      </c>
      <c r="F244" s="41"/>
      <c r="G244" s="41"/>
      <c r="H244" s="41">
        <f t="shared" si="20"/>
        <v>0</v>
      </c>
      <c r="I244" s="41">
        <f t="shared" si="19"/>
        <v>0</v>
      </c>
    </row>
    <row r="245" spans="1:9" s="43" customFormat="1" ht="27" x14ac:dyDescent="0.25">
      <c r="A245" s="39">
        <v>134</v>
      </c>
      <c r="B245" s="55" t="s">
        <v>225</v>
      </c>
      <c r="C245" s="39" t="s">
        <v>16</v>
      </c>
      <c r="D245" s="39"/>
      <c r="E245" s="41">
        <v>0</v>
      </c>
      <c r="F245" s="41"/>
      <c r="G245" s="41"/>
      <c r="H245" s="41">
        <f t="shared" si="20"/>
        <v>0</v>
      </c>
      <c r="I245" s="41">
        <f t="shared" si="19"/>
        <v>0</v>
      </c>
    </row>
    <row r="246" spans="1:9" s="43" customFormat="1" ht="27" x14ac:dyDescent="0.25">
      <c r="A246" s="39">
        <v>135</v>
      </c>
      <c r="B246" s="55" t="s">
        <v>226</v>
      </c>
      <c r="C246" s="39" t="s">
        <v>16</v>
      </c>
      <c r="D246" s="39"/>
      <c r="E246" s="41">
        <v>0</v>
      </c>
      <c r="F246" s="41"/>
      <c r="G246" s="41"/>
      <c r="H246" s="41">
        <f t="shared" si="20"/>
        <v>0</v>
      </c>
      <c r="I246" s="41">
        <f t="shared" si="19"/>
        <v>0</v>
      </c>
    </row>
    <row r="247" spans="1:9" s="43" customFormat="1" ht="27" x14ac:dyDescent="0.25">
      <c r="A247" s="39">
        <v>136</v>
      </c>
      <c r="B247" s="55" t="s">
        <v>227</v>
      </c>
      <c r="C247" s="39" t="s">
        <v>16</v>
      </c>
      <c r="D247" s="39"/>
      <c r="E247" s="41">
        <v>0</v>
      </c>
      <c r="F247" s="41"/>
      <c r="G247" s="41"/>
      <c r="H247" s="41">
        <f t="shared" si="20"/>
        <v>0</v>
      </c>
      <c r="I247" s="41">
        <f t="shared" si="19"/>
        <v>0</v>
      </c>
    </row>
    <row r="248" spans="1:9" s="43" customFormat="1" ht="27" x14ac:dyDescent="0.25">
      <c r="A248" s="39">
        <v>137</v>
      </c>
      <c r="B248" s="55" t="s">
        <v>228</v>
      </c>
      <c r="C248" s="39" t="s">
        <v>16</v>
      </c>
      <c r="D248" s="39"/>
      <c r="E248" s="41">
        <v>0</v>
      </c>
      <c r="F248" s="41"/>
      <c r="G248" s="41"/>
      <c r="H248" s="41">
        <f t="shared" si="20"/>
        <v>0</v>
      </c>
      <c r="I248" s="41">
        <f t="shared" si="19"/>
        <v>0</v>
      </c>
    </row>
    <row r="249" spans="1:9" s="43" customFormat="1" ht="40.5" x14ac:dyDescent="0.25">
      <c r="A249" s="39">
        <v>138</v>
      </c>
      <c r="B249" s="55" t="s">
        <v>229</v>
      </c>
      <c r="C249" s="39" t="s">
        <v>16</v>
      </c>
      <c r="D249" s="39"/>
      <c r="E249" s="41">
        <v>0</v>
      </c>
      <c r="F249" s="41"/>
      <c r="G249" s="41"/>
      <c r="H249" s="41">
        <f t="shared" si="20"/>
        <v>0</v>
      </c>
      <c r="I249" s="41">
        <f t="shared" si="19"/>
        <v>0</v>
      </c>
    </row>
    <row r="250" spans="1:9" s="43" customFormat="1" ht="27" x14ac:dyDescent="0.25">
      <c r="A250" s="39">
        <v>139</v>
      </c>
      <c r="B250" s="55" t="s">
        <v>230</v>
      </c>
      <c r="C250" s="39" t="s">
        <v>16</v>
      </c>
      <c r="D250" s="39"/>
      <c r="E250" s="41">
        <v>0</v>
      </c>
      <c r="F250" s="41"/>
      <c r="G250" s="41"/>
      <c r="H250" s="41">
        <f t="shared" si="20"/>
        <v>0</v>
      </c>
      <c r="I250" s="41">
        <f t="shared" si="19"/>
        <v>0</v>
      </c>
    </row>
    <row r="251" spans="1:9" s="43" customFormat="1" ht="27" x14ac:dyDescent="0.25">
      <c r="A251" s="39">
        <v>140</v>
      </c>
      <c r="B251" s="55" t="s">
        <v>231</v>
      </c>
      <c r="C251" s="39" t="s">
        <v>16</v>
      </c>
      <c r="D251" s="39"/>
      <c r="E251" s="41">
        <v>0</v>
      </c>
      <c r="F251" s="41"/>
      <c r="G251" s="41"/>
      <c r="H251" s="41">
        <f t="shared" si="20"/>
        <v>0</v>
      </c>
      <c r="I251" s="41">
        <f t="shared" si="19"/>
        <v>0</v>
      </c>
    </row>
    <row r="252" spans="1:9" s="43" customFormat="1" ht="27" x14ac:dyDescent="0.25">
      <c r="A252" s="39">
        <v>141</v>
      </c>
      <c r="B252" s="55" t="s">
        <v>232</v>
      </c>
      <c r="C252" s="39" t="s">
        <v>16</v>
      </c>
      <c r="D252" s="39"/>
      <c r="E252" s="41">
        <v>0</v>
      </c>
      <c r="F252" s="41"/>
      <c r="G252" s="41"/>
      <c r="H252" s="41">
        <f t="shared" si="20"/>
        <v>0</v>
      </c>
      <c r="I252" s="41">
        <f t="shared" si="19"/>
        <v>0</v>
      </c>
    </row>
    <row r="253" spans="1:9" s="43" customFormat="1" ht="27" x14ac:dyDescent="0.25">
      <c r="A253" s="39">
        <v>142</v>
      </c>
      <c r="B253" s="55" t="s">
        <v>233</v>
      </c>
      <c r="C253" s="39" t="s">
        <v>16</v>
      </c>
      <c r="D253" s="39"/>
      <c r="E253" s="41">
        <v>0</v>
      </c>
      <c r="F253" s="41"/>
      <c r="G253" s="41"/>
      <c r="H253" s="41">
        <f t="shared" si="20"/>
        <v>0</v>
      </c>
      <c r="I253" s="41">
        <f t="shared" si="19"/>
        <v>0</v>
      </c>
    </row>
    <row r="254" spans="1:9" s="43" customFormat="1" ht="54" x14ac:dyDescent="0.25">
      <c r="A254" s="39">
        <v>143</v>
      </c>
      <c r="B254" s="55" t="s">
        <v>234</v>
      </c>
      <c r="C254" s="39" t="s">
        <v>16</v>
      </c>
      <c r="D254" s="39"/>
      <c r="E254" s="41">
        <v>0</v>
      </c>
      <c r="F254" s="41"/>
      <c r="G254" s="41"/>
      <c r="H254" s="41">
        <f t="shared" si="20"/>
        <v>0</v>
      </c>
      <c r="I254" s="41">
        <f t="shared" si="19"/>
        <v>0</v>
      </c>
    </row>
    <row r="255" spans="1:9" s="43" customFormat="1" ht="27" x14ac:dyDescent="0.25">
      <c r="A255" s="39">
        <v>144</v>
      </c>
      <c r="B255" s="55" t="s">
        <v>235</v>
      </c>
      <c r="C255" s="39" t="s">
        <v>16</v>
      </c>
      <c r="D255" s="39"/>
      <c r="E255" s="41">
        <v>0</v>
      </c>
      <c r="F255" s="41"/>
      <c r="G255" s="41"/>
      <c r="H255" s="41">
        <f t="shared" si="20"/>
        <v>0</v>
      </c>
      <c r="I255" s="41">
        <f t="shared" si="19"/>
        <v>0</v>
      </c>
    </row>
    <row r="256" spans="1:9" s="43" customFormat="1" ht="27" x14ac:dyDescent="0.25">
      <c r="A256" s="39">
        <v>145</v>
      </c>
      <c r="B256" s="55" t="s">
        <v>236</v>
      </c>
      <c r="C256" s="39" t="s">
        <v>16</v>
      </c>
      <c r="D256" s="39"/>
      <c r="E256" s="41">
        <v>0</v>
      </c>
      <c r="F256" s="41"/>
      <c r="G256" s="41"/>
      <c r="H256" s="41">
        <f t="shared" si="20"/>
        <v>0</v>
      </c>
      <c r="I256" s="41">
        <f t="shared" si="19"/>
        <v>0</v>
      </c>
    </row>
    <row r="257" spans="1:9" s="43" customFormat="1" ht="27" x14ac:dyDescent="0.25">
      <c r="A257" s="39">
        <v>146</v>
      </c>
      <c r="B257" s="55" t="s">
        <v>237</v>
      </c>
      <c r="C257" s="39" t="s">
        <v>16</v>
      </c>
      <c r="D257" s="39"/>
      <c r="E257" s="41">
        <v>0</v>
      </c>
      <c r="F257" s="41"/>
      <c r="G257" s="41"/>
      <c r="H257" s="41">
        <f t="shared" si="20"/>
        <v>0</v>
      </c>
      <c r="I257" s="41">
        <f t="shared" si="19"/>
        <v>0</v>
      </c>
    </row>
    <row r="258" spans="1:9" s="43" customFormat="1" x14ac:dyDescent="0.25">
      <c r="A258" s="39">
        <v>147</v>
      </c>
      <c r="B258" s="55" t="s">
        <v>238</v>
      </c>
      <c r="C258" s="39" t="s">
        <v>16</v>
      </c>
      <c r="D258" s="39">
        <v>10</v>
      </c>
      <c r="E258" s="41">
        <v>33.4</v>
      </c>
      <c r="F258" s="41"/>
      <c r="G258" s="41"/>
      <c r="H258" s="41">
        <f t="shared" si="20"/>
        <v>-10</v>
      </c>
      <c r="I258" s="41">
        <f t="shared" si="19"/>
        <v>-33.4</v>
      </c>
    </row>
    <row r="259" spans="1:9" s="43" customFormat="1" ht="40.5" x14ac:dyDescent="0.25">
      <c r="A259" s="39">
        <v>148</v>
      </c>
      <c r="B259" s="55" t="s">
        <v>239</v>
      </c>
      <c r="C259" s="39" t="s">
        <v>16</v>
      </c>
      <c r="D259" s="39">
        <v>20</v>
      </c>
      <c r="E259" s="41">
        <v>61.6</v>
      </c>
      <c r="F259" s="41"/>
      <c r="G259" s="41"/>
      <c r="H259" s="41">
        <f t="shared" si="20"/>
        <v>-20</v>
      </c>
      <c r="I259" s="41">
        <f t="shared" si="19"/>
        <v>-61.6</v>
      </c>
    </row>
    <row r="260" spans="1:9" s="43" customFormat="1" ht="27" x14ac:dyDescent="0.25">
      <c r="A260" s="39">
        <v>149</v>
      </c>
      <c r="B260" s="55" t="s">
        <v>240</v>
      </c>
      <c r="C260" s="39" t="s">
        <v>16</v>
      </c>
      <c r="D260" s="39"/>
      <c r="E260" s="41">
        <v>0</v>
      </c>
      <c r="F260" s="41"/>
      <c r="G260" s="41"/>
      <c r="H260" s="41">
        <f t="shared" si="20"/>
        <v>0</v>
      </c>
      <c r="I260" s="41">
        <f t="shared" si="19"/>
        <v>0</v>
      </c>
    </row>
    <row r="261" spans="1:9" s="43" customFormat="1" ht="27" x14ac:dyDescent="0.25">
      <c r="A261" s="39">
        <v>150</v>
      </c>
      <c r="B261" s="55" t="s">
        <v>241</v>
      </c>
      <c r="C261" s="39" t="s">
        <v>16</v>
      </c>
      <c r="D261" s="39">
        <v>1</v>
      </c>
      <c r="E261" s="41">
        <v>4.8</v>
      </c>
      <c r="F261" s="41"/>
      <c r="G261" s="41"/>
      <c r="H261" s="41">
        <f t="shared" si="20"/>
        <v>-1</v>
      </c>
      <c r="I261" s="41">
        <f t="shared" si="19"/>
        <v>-4.8</v>
      </c>
    </row>
    <row r="262" spans="1:9" s="43" customFormat="1" ht="27" x14ac:dyDescent="0.25">
      <c r="A262" s="39">
        <v>151</v>
      </c>
      <c r="B262" s="55" t="s">
        <v>242</v>
      </c>
      <c r="C262" s="39" t="s">
        <v>16</v>
      </c>
      <c r="D262" s="39"/>
      <c r="E262" s="41">
        <v>0</v>
      </c>
      <c r="F262" s="41"/>
      <c r="G262" s="41"/>
      <c r="H262" s="41">
        <f t="shared" si="20"/>
        <v>0</v>
      </c>
      <c r="I262" s="41">
        <f t="shared" si="19"/>
        <v>0</v>
      </c>
    </row>
    <row r="263" spans="1:9" s="43" customFormat="1" ht="27" x14ac:dyDescent="0.25">
      <c r="A263" s="39">
        <v>152</v>
      </c>
      <c r="B263" s="55" t="s">
        <v>243</v>
      </c>
      <c r="C263" s="39" t="s">
        <v>16</v>
      </c>
      <c r="D263" s="39"/>
      <c r="E263" s="41">
        <v>0</v>
      </c>
      <c r="F263" s="41"/>
      <c r="G263" s="41"/>
      <c r="H263" s="41">
        <f t="shared" si="20"/>
        <v>0</v>
      </c>
      <c r="I263" s="41">
        <f t="shared" si="19"/>
        <v>0</v>
      </c>
    </row>
    <row r="264" spans="1:9" s="43" customFormat="1" ht="27" x14ac:dyDescent="0.25">
      <c r="A264" s="39">
        <v>153</v>
      </c>
      <c r="B264" s="55" t="s">
        <v>244</v>
      </c>
      <c r="C264" s="39" t="s">
        <v>16</v>
      </c>
      <c r="D264" s="39"/>
      <c r="E264" s="41">
        <v>0</v>
      </c>
      <c r="F264" s="41"/>
      <c r="G264" s="41"/>
      <c r="H264" s="41">
        <f t="shared" si="20"/>
        <v>0</v>
      </c>
      <c r="I264" s="41">
        <f t="shared" si="19"/>
        <v>0</v>
      </c>
    </row>
    <row r="265" spans="1:9" s="43" customFormat="1" ht="27" x14ac:dyDescent="0.25">
      <c r="A265" s="39">
        <v>154</v>
      </c>
      <c r="B265" s="55" t="s">
        <v>245</v>
      </c>
      <c r="C265" s="39" t="s">
        <v>16</v>
      </c>
      <c r="D265" s="39"/>
      <c r="E265" s="41">
        <v>0</v>
      </c>
      <c r="F265" s="41"/>
      <c r="G265" s="41"/>
      <c r="H265" s="41">
        <f t="shared" si="20"/>
        <v>0</v>
      </c>
      <c r="I265" s="41">
        <f t="shared" si="19"/>
        <v>0</v>
      </c>
    </row>
    <row r="266" spans="1:9" s="43" customFormat="1" ht="27" x14ac:dyDescent="0.25">
      <c r="A266" s="39">
        <v>155</v>
      </c>
      <c r="B266" s="55" t="s">
        <v>246</v>
      </c>
      <c r="C266" s="39" t="s">
        <v>16</v>
      </c>
      <c r="D266" s="39">
        <v>5</v>
      </c>
      <c r="E266" s="41">
        <v>14.5</v>
      </c>
      <c r="F266" s="41"/>
      <c r="G266" s="41"/>
      <c r="H266" s="41">
        <f t="shared" si="20"/>
        <v>-5</v>
      </c>
      <c r="I266" s="41">
        <f t="shared" si="19"/>
        <v>-14.5</v>
      </c>
    </row>
    <row r="267" spans="1:9" s="43" customFormat="1" ht="54" x14ac:dyDescent="0.25">
      <c r="A267" s="39">
        <v>156</v>
      </c>
      <c r="B267" s="55" t="s">
        <v>247</v>
      </c>
      <c r="C267" s="39" t="s">
        <v>16</v>
      </c>
      <c r="D267" s="39"/>
      <c r="E267" s="41">
        <v>0</v>
      </c>
      <c r="F267" s="41"/>
      <c r="G267" s="41"/>
      <c r="H267" s="41">
        <f t="shared" si="20"/>
        <v>0</v>
      </c>
      <c r="I267" s="41">
        <f t="shared" si="19"/>
        <v>0</v>
      </c>
    </row>
    <row r="268" spans="1:9" s="43" customFormat="1" ht="27" x14ac:dyDescent="0.25">
      <c r="A268" s="39">
        <v>157</v>
      </c>
      <c r="B268" s="55" t="s">
        <v>248</v>
      </c>
      <c r="C268" s="39" t="s">
        <v>16</v>
      </c>
      <c r="D268" s="39">
        <v>3</v>
      </c>
      <c r="E268" s="41">
        <v>45</v>
      </c>
      <c r="F268" s="41"/>
      <c r="G268" s="41"/>
      <c r="H268" s="41">
        <f t="shared" si="20"/>
        <v>-3</v>
      </c>
      <c r="I268" s="41">
        <f t="shared" si="19"/>
        <v>-45</v>
      </c>
    </row>
    <row r="269" spans="1:9" s="43" customFormat="1" ht="27" x14ac:dyDescent="0.25">
      <c r="A269" s="39">
        <v>158</v>
      </c>
      <c r="B269" s="55" t="s">
        <v>249</v>
      </c>
      <c r="C269" s="39" t="s">
        <v>16</v>
      </c>
      <c r="D269" s="39"/>
      <c r="E269" s="41">
        <v>0</v>
      </c>
      <c r="F269" s="41"/>
      <c r="G269" s="41"/>
      <c r="H269" s="41">
        <f t="shared" si="20"/>
        <v>0</v>
      </c>
      <c r="I269" s="41">
        <f t="shared" si="19"/>
        <v>0</v>
      </c>
    </row>
    <row r="270" spans="1:9" s="43" customFormat="1" ht="27" x14ac:dyDescent="0.25">
      <c r="A270" s="39">
        <v>159</v>
      </c>
      <c r="B270" s="55" t="s">
        <v>250</v>
      </c>
      <c r="C270" s="39" t="s">
        <v>16</v>
      </c>
      <c r="D270" s="39">
        <v>1</v>
      </c>
      <c r="E270" s="41">
        <v>10.8</v>
      </c>
      <c r="F270" s="41"/>
      <c r="G270" s="41"/>
      <c r="H270" s="41">
        <f t="shared" si="20"/>
        <v>-1</v>
      </c>
      <c r="I270" s="41">
        <f t="shared" si="19"/>
        <v>-10.8</v>
      </c>
    </row>
    <row r="271" spans="1:9" s="43" customFormat="1" ht="27" x14ac:dyDescent="0.25">
      <c r="A271" s="39">
        <v>160</v>
      </c>
      <c r="B271" s="55" t="s">
        <v>251</v>
      </c>
      <c r="C271" s="39" t="s">
        <v>16</v>
      </c>
      <c r="D271" s="39"/>
      <c r="E271" s="41">
        <v>0</v>
      </c>
      <c r="F271" s="41"/>
      <c r="G271" s="41"/>
      <c r="H271" s="41">
        <f t="shared" si="20"/>
        <v>0</v>
      </c>
      <c r="I271" s="41">
        <f t="shared" si="19"/>
        <v>0</v>
      </c>
    </row>
    <row r="272" spans="1:9" s="43" customFormat="1" ht="27" x14ac:dyDescent="0.25">
      <c r="A272" s="39">
        <v>161</v>
      </c>
      <c r="B272" s="55" t="s">
        <v>252</v>
      </c>
      <c r="C272" s="39" t="s">
        <v>16</v>
      </c>
      <c r="D272" s="39">
        <v>5</v>
      </c>
      <c r="E272" s="41">
        <v>17.7</v>
      </c>
      <c r="F272" s="41"/>
      <c r="G272" s="41"/>
      <c r="H272" s="41">
        <f t="shared" si="20"/>
        <v>-5</v>
      </c>
      <c r="I272" s="41">
        <f t="shared" si="19"/>
        <v>-17.7</v>
      </c>
    </row>
    <row r="273" spans="1:9" s="43" customFormat="1" ht="27" x14ac:dyDescent="0.25">
      <c r="A273" s="39">
        <v>162</v>
      </c>
      <c r="B273" s="55" t="s">
        <v>253</v>
      </c>
      <c r="C273" s="39" t="s">
        <v>16</v>
      </c>
      <c r="D273" s="39"/>
      <c r="E273" s="41">
        <v>0</v>
      </c>
      <c r="F273" s="41"/>
      <c r="G273" s="41"/>
      <c r="H273" s="41">
        <f t="shared" si="20"/>
        <v>0</v>
      </c>
      <c r="I273" s="41">
        <f t="shared" si="19"/>
        <v>0</v>
      </c>
    </row>
    <row r="274" spans="1:9" s="43" customFormat="1" ht="27" x14ac:dyDescent="0.25">
      <c r="A274" s="39">
        <v>163</v>
      </c>
      <c r="B274" s="55" t="s">
        <v>254</v>
      </c>
      <c r="C274" s="39" t="s">
        <v>16</v>
      </c>
      <c r="D274" s="39"/>
      <c r="E274" s="41">
        <v>0</v>
      </c>
      <c r="F274" s="41"/>
      <c r="G274" s="41"/>
      <c r="H274" s="41">
        <f t="shared" si="20"/>
        <v>0</v>
      </c>
      <c r="I274" s="41">
        <f t="shared" si="19"/>
        <v>0</v>
      </c>
    </row>
    <row r="275" spans="1:9" s="43" customFormat="1" ht="27" x14ac:dyDescent="0.25">
      <c r="A275" s="39">
        <v>164</v>
      </c>
      <c r="B275" s="55" t="s">
        <v>255</v>
      </c>
      <c r="C275" s="39" t="s">
        <v>16</v>
      </c>
      <c r="D275" s="39"/>
      <c r="E275" s="41">
        <v>0</v>
      </c>
      <c r="F275" s="41"/>
      <c r="G275" s="41"/>
      <c r="H275" s="41">
        <f t="shared" si="20"/>
        <v>0</v>
      </c>
      <c r="I275" s="41">
        <f t="shared" si="19"/>
        <v>0</v>
      </c>
    </row>
    <row r="276" spans="1:9" s="43" customFormat="1" x14ac:dyDescent="0.25">
      <c r="A276" s="39">
        <v>165</v>
      </c>
      <c r="B276" s="55" t="s">
        <v>256</v>
      </c>
      <c r="C276" s="39" t="s">
        <v>16</v>
      </c>
      <c r="D276" s="39"/>
      <c r="E276" s="41">
        <v>0</v>
      </c>
      <c r="F276" s="41"/>
      <c r="G276" s="41"/>
      <c r="H276" s="41">
        <f t="shared" si="20"/>
        <v>0</v>
      </c>
      <c r="I276" s="41">
        <f t="shared" si="19"/>
        <v>0</v>
      </c>
    </row>
    <row r="277" spans="1:9" s="43" customFormat="1" x14ac:dyDescent="0.25">
      <c r="A277" s="39">
        <v>166</v>
      </c>
      <c r="B277" s="55" t="s">
        <v>257</v>
      </c>
      <c r="C277" s="39" t="s">
        <v>16</v>
      </c>
      <c r="D277" s="39"/>
      <c r="E277" s="41">
        <v>0</v>
      </c>
      <c r="F277" s="41"/>
      <c r="G277" s="41"/>
      <c r="H277" s="41">
        <f t="shared" si="20"/>
        <v>0</v>
      </c>
      <c r="I277" s="41">
        <f t="shared" si="19"/>
        <v>0</v>
      </c>
    </row>
    <row r="278" spans="1:9" s="43" customFormat="1" ht="27" x14ac:dyDescent="0.25">
      <c r="A278" s="39">
        <v>167</v>
      </c>
      <c r="B278" s="55" t="s">
        <v>258</v>
      </c>
      <c r="C278" s="39" t="s">
        <v>16</v>
      </c>
      <c r="D278" s="39"/>
      <c r="E278" s="41">
        <v>0</v>
      </c>
      <c r="F278" s="41"/>
      <c r="G278" s="41"/>
      <c r="H278" s="41">
        <f t="shared" si="20"/>
        <v>0</v>
      </c>
      <c r="I278" s="41">
        <f t="shared" si="19"/>
        <v>0</v>
      </c>
    </row>
    <row r="279" spans="1:9" s="43" customFormat="1" x14ac:dyDescent="0.25">
      <c r="A279" s="39">
        <v>168</v>
      </c>
      <c r="B279" s="55" t="s">
        <v>259</v>
      </c>
      <c r="C279" s="39" t="s">
        <v>16</v>
      </c>
      <c r="D279" s="39"/>
      <c r="E279" s="41">
        <v>0</v>
      </c>
      <c r="F279" s="41"/>
      <c r="G279" s="41"/>
      <c r="H279" s="41">
        <f t="shared" si="20"/>
        <v>0</v>
      </c>
      <c r="I279" s="41">
        <f t="shared" si="19"/>
        <v>0</v>
      </c>
    </row>
    <row r="280" spans="1:9" s="43" customFormat="1" ht="27" x14ac:dyDescent="0.25">
      <c r="A280" s="39">
        <v>169</v>
      </c>
      <c r="B280" s="55" t="s">
        <v>260</v>
      </c>
      <c r="C280" s="39" t="s">
        <v>16</v>
      </c>
      <c r="D280" s="39"/>
      <c r="E280" s="41">
        <v>0</v>
      </c>
      <c r="F280" s="41"/>
      <c r="G280" s="41"/>
      <c r="H280" s="41">
        <f t="shared" si="20"/>
        <v>0</v>
      </c>
      <c r="I280" s="41">
        <f t="shared" si="19"/>
        <v>0</v>
      </c>
    </row>
    <row r="281" spans="1:9" s="43" customFormat="1" ht="27" x14ac:dyDescent="0.25">
      <c r="A281" s="39">
        <v>170</v>
      </c>
      <c r="B281" s="55" t="s">
        <v>261</v>
      </c>
      <c r="C281" s="39" t="s">
        <v>16</v>
      </c>
      <c r="D281" s="39"/>
      <c r="E281" s="41">
        <v>0</v>
      </c>
      <c r="F281" s="41"/>
      <c r="G281" s="41"/>
      <c r="H281" s="41">
        <f t="shared" si="20"/>
        <v>0</v>
      </c>
      <c r="I281" s="41">
        <f t="shared" si="19"/>
        <v>0</v>
      </c>
    </row>
    <row r="282" spans="1:9" s="43" customFormat="1" ht="27" x14ac:dyDescent="0.25">
      <c r="A282" s="39">
        <v>171</v>
      </c>
      <c r="B282" s="55" t="s">
        <v>262</v>
      </c>
      <c r="C282" s="39" t="s">
        <v>16</v>
      </c>
      <c r="D282" s="39"/>
      <c r="E282" s="41">
        <v>0</v>
      </c>
      <c r="F282" s="41"/>
      <c r="G282" s="41"/>
      <c r="H282" s="41">
        <f t="shared" si="20"/>
        <v>0</v>
      </c>
      <c r="I282" s="41">
        <f t="shared" si="19"/>
        <v>0</v>
      </c>
    </row>
    <row r="283" spans="1:9" s="43" customFormat="1" ht="27" x14ac:dyDescent="0.25">
      <c r="A283" s="39">
        <v>172</v>
      </c>
      <c r="B283" s="55" t="s">
        <v>263</v>
      </c>
      <c r="C283" s="39" t="s">
        <v>16</v>
      </c>
      <c r="D283" s="39"/>
      <c r="E283" s="41">
        <v>0</v>
      </c>
      <c r="F283" s="41"/>
      <c r="G283" s="41"/>
      <c r="H283" s="41">
        <f t="shared" si="20"/>
        <v>0</v>
      </c>
      <c r="I283" s="41">
        <f t="shared" si="19"/>
        <v>0</v>
      </c>
    </row>
    <row r="284" spans="1:9" s="43" customFormat="1" x14ac:dyDescent="0.25">
      <c r="A284" s="39">
        <v>173</v>
      </c>
      <c r="B284" s="55" t="s">
        <v>264</v>
      </c>
      <c r="C284" s="39" t="s">
        <v>16</v>
      </c>
      <c r="D284" s="39">
        <v>3</v>
      </c>
      <c r="E284" s="41">
        <v>19</v>
      </c>
      <c r="F284" s="41"/>
      <c r="G284" s="41"/>
      <c r="H284" s="41">
        <f t="shared" si="20"/>
        <v>-3</v>
      </c>
      <c r="I284" s="41">
        <f t="shared" si="19"/>
        <v>-19</v>
      </c>
    </row>
    <row r="285" spans="1:9" s="43" customFormat="1" x14ac:dyDescent="0.25">
      <c r="A285" s="39">
        <v>174</v>
      </c>
      <c r="B285" s="55" t="s">
        <v>265</v>
      </c>
      <c r="C285" s="39" t="s">
        <v>16</v>
      </c>
      <c r="D285" s="39">
        <v>12</v>
      </c>
      <c r="E285" s="41">
        <v>18.8</v>
      </c>
      <c r="F285" s="41"/>
      <c r="G285" s="41"/>
      <c r="H285" s="41">
        <f t="shared" si="20"/>
        <v>-12</v>
      </c>
      <c r="I285" s="41">
        <f t="shared" si="19"/>
        <v>-18.8</v>
      </c>
    </row>
    <row r="286" spans="1:9" s="43" customFormat="1" x14ac:dyDescent="0.25">
      <c r="A286" s="39">
        <v>175</v>
      </c>
      <c r="B286" s="55" t="s">
        <v>266</v>
      </c>
      <c r="C286" s="39" t="s">
        <v>16</v>
      </c>
      <c r="D286" s="39"/>
      <c r="E286" s="41">
        <v>0</v>
      </c>
      <c r="F286" s="41"/>
      <c r="G286" s="41"/>
      <c r="H286" s="41">
        <f t="shared" si="20"/>
        <v>0</v>
      </c>
      <c r="I286" s="41">
        <f t="shared" si="19"/>
        <v>0</v>
      </c>
    </row>
    <row r="287" spans="1:9" s="43" customFormat="1" x14ac:dyDescent="0.25">
      <c r="A287" s="39">
        <v>176</v>
      </c>
      <c r="B287" s="55" t="s">
        <v>267</v>
      </c>
      <c r="C287" s="39" t="s">
        <v>16</v>
      </c>
      <c r="D287" s="39"/>
      <c r="E287" s="41">
        <v>0</v>
      </c>
      <c r="F287" s="41"/>
      <c r="G287" s="41"/>
      <c r="H287" s="41">
        <f t="shared" si="20"/>
        <v>0</v>
      </c>
      <c r="I287" s="41">
        <f t="shared" si="19"/>
        <v>0</v>
      </c>
    </row>
    <row r="288" spans="1:9" s="43" customFormat="1" x14ac:dyDescent="0.25">
      <c r="A288" s="39">
        <v>177</v>
      </c>
      <c r="B288" s="55" t="s">
        <v>268</v>
      </c>
      <c r="C288" s="39" t="s">
        <v>16</v>
      </c>
      <c r="D288" s="39"/>
      <c r="E288" s="41">
        <v>0</v>
      </c>
      <c r="F288" s="41"/>
      <c r="G288" s="41"/>
      <c r="H288" s="41">
        <f t="shared" si="20"/>
        <v>0</v>
      </c>
      <c r="I288" s="41">
        <f t="shared" si="19"/>
        <v>0</v>
      </c>
    </row>
    <row r="289" spans="1:9" s="43" customFormat="1" ht="40.5" x14ac:dyDescent="0.25">
      <c r="A289" s="39">
        <v>178</v>
      </c>
      <c r="B289" s="55" t="s">
        <v>269</v>
      </c>
      <c r="C289" s="39" t="s">
        <v>16</v>
      </c>
      <c r="D289" s="39"/>
      <c r="E289" s="41">
        <v>0</v>
      </c>
      <c r="F289" s="41"/>
      <c r="G289" s="41"/>
      <c r="H289" s="41">
        <f t="shared" si="20"/>
        <v>0</v>
      </c>
      <c r="I289" s="41">
        <f t="shared" si="19"/>
        <v>0</v>
      </c>
    </row>
    <row r="290" spans="1:9" s="43" customFormat="1" ht="54" x14ac:dyDescent="0.25">
      <c r="A290" s="39">
        <v>179</v>
      </c>
      <c r="B290" s="55" t="s">
        <v>270</v>
      </c>
      <c r="C290" s="39" t="s">
        <v>16</v>
      </c>
      <c r="D290" s="39"/>
      <c r="E290" s="41">
        <v>0</v>
      </c>
      <c r="F290" s="41"/>
      <c r="G290" s="41"/>
      <c r="H290" s="41">
        <f t="shared" si="20"/>
        <v>0</v>
      </c>
      <c r="I290" s="41">
        <f t="shared" si="19"/>
        <v>0</v>
      </c>
    </row>
    <row r="291" spans="1:9" s="43" customFormat="1" ht="40.5" x14ac:dyDescent="0.25">
      <c r="A291" s="39">
        <v>180</v>
      </c>
      <c r="B291" s="55" t="s">
        <v>271</v>
      </c>
      <c r="C291" s="39" t="s">
        <v>16</v>
      </c>
      <c r="D291" s="39"/>
      <c r="E291" s="41">
        <v>0</v>
      </c>
      <c r="F291" s="41"/>
      <c r="G291" s="41"/>
      <c r="H291" s="41">
        <f t="shared" si="20"/>
        <v>0</v>
      </c>
      <c r="I291" s="41">
        <f t="shared" si="19"/>
        <v>0</v>
      </c>
    </row>
    <row r="292" spans="1:9" s="43" customFormat="1" ht="40.5" x14ac:dyDescent="0.25">
      <c r="A292" s="39">
        <v>181</v>
      </c>
      <c r="B292" s="55" t="s">
        <v>272</v>
      </c>
      <c r="C292" s="39" t="s">
        <v>16</v>
      </c>
      <c r="D292" s="39"/>
      <c r="E292" s="41">
        <v>0</v>
      </c>
      <c r="F292" s="41"/>
      <c r="G292" s="41"/>
      <c r="H292" s="41">
        <f t="shared" si="20"/>
        <v>0</v>
      </c>
      <c r="I292" s="41">
        <f t="shared" si="19"/>
        <v>0</v>
      </c>
    </row>
    <row r="293" spans="1:9" s="43" customFormat="1" ht="40.5" x14ac:dyDescent="0.25">
      <c r="A293" s="39">
        <v>182</v>
      </c>
      <c r="B293" s="55" t="s">
        <v>273</v>
      </c>
      <c r="C293" s="39" t="s">
        <v>16</v>
      </c>
      <c r="D293" s="39"/>
      <c r="E293" s="41">
        <v>0</v>
      </c>
      <c r="F293" s="41"/>
      <c r="G293" s="41"/>
      <c r="H293" s="41">
        <f t="shared" si="20"/>
        <v>0</v>
      </c>
      <c r="I293" s="41">
        <f t="shared" si="19"/>
        <v>0</v>
      </c>
    </row>
    <row r="294" spans="1:9" s="43" customFormat="1" ht="27" x14ac:dyDescent="0.25">
      <c r="A294" s="39">
        <v>183</v>
      </c>
      <c r="B294" s="55" t="s">
        <v>274</v>
      </c>
      <c r="C294" s="39" t="s">
        <v>16</v>
      </c>
      <c r="D294" s="39"/>
      <c r="E294" s="41">
        <v>0</v>
      </c>
      <c r="F294" s="41"/>
      <c r="G294" s="41"/>
      <c r="H294" s="41">
        <f t="shared" si="20"/>
        <v>0</v>
      </c>
      <c r="I294" s="41">
        <f t="shared" si="19"/>
        <v>0</v>
      </c>
    </row>
    <row r="295" spans="1:9" s="43" customFormat="1" ht="27" x14ac:dyDescent="0.25">
      <c r="A295" s="39">
        <v>184</v>
      </c>
      <c r="B295" s="55" t="s">
        <v>275</v>
      </c>
      <c r="C295" s="39" t="s">
        <v>16</v>
      </c>
      <c r="D295" s="39"/>
      <c r="E295" s="41">
        <v>0</v>
      </c>
      <c r="F295" s="41"/>
      <c r="G295" s="41"/>
      <c r="H295" s="41">
        <f t="shared" si="20"/>
        <v>0</v>
      </c>
      <c r="I295" s="41">
        <f t="shared" si="19"/>
        <v>0</v>
      </c>
    </row>
    <row r="296" spans="1:9" s="43" customFormat="1" x14ac:dyDescent="0.25">
      <c r="A296" s="39">
        <v>185</v>
      </c>
      <c r="B296" s="55" t="s">
        <v>276</v>
      </c>
      <c r="C296" s="39" t="s">
        <v>16</v>
      </c>
      <c r="D296" s="39"/>
      <c r="E296" s="41">
        <v>0</v>
      </c>
      <c r="F296" s="41"/>
      <c r="G296" s="41"/>
      <c r="H296" s="41">
        <f t="shared" si="20"/>
        <v>0</v>
      </c>
      <c r="I296" s="41">
        <f t="shared" si="19"/>
        <v>0</v>
      </c>
    </row>
    <row r="297" spans="1:9" s="43" customFormat="1" x14ac:dyDescent="0.25">
      <c r="A297" s="39">
        <v>186</v>
      </c>
      <c r="B297" s="55" t="s">
        <v>354</v>
      </c>
      <c r="C297" s="39" t="s">
        <v>16</v>
      </c>
      <c r="D297" s="39"/>
      <c r="E297" s="41">
        <v>0</v>
      </c>
      <c r="F297" s="41"/>
      <c r="G297" s="41"/>
      <c r="H297" s="41">
        <f t="shared" si="20"/>
        <v>0</v>
      </c>
      <c r="I297" s="41">
        <f t="shared" si="19"/>
        <v>0</v>
      </c>
    </row>
    <row r="298" spans="1:9" s="43" customFormat="1" x14ac:dyDescent="0.25">
      <c r="A298" s="39">
        <v>187</v>
      </c>
      <c r="B298" s="55" t="s">
        <v>355</v>
      </c>
      <c r="C298" s="39" t="s">
        <v>16</v>
      </c>
      <c r="D298" s="39"/>
      <c r="E298" s="41">
        <v>0</v>
      </c>
      <c r="F298" s="41"/>
      <c r="G298" s="41"/>
      <c r="H298" s="41">
        <f t="shared" si="20"/>
        <v>0</v>
      </c>
      <c r="I298" s="41">
        <f t="shared" si="19"/>
        <v>0</v>
      </c>
    </row>
    <row r="299" spans="1:9" s="43" customFormat="1" ht="27" x14ac:dyDescent="0.25">
      <c r="A299" s="39">
        <v>188</v>
      </c>
      <c r="B299" s="55" t="s">
        <v>356</v>
      </c>
      <c r="C299" s="39" t="s">
        <v>16</v>
      </c>
      <c r="D299" s="39"/>
      <c r="E299" s="41">
        <v>0</v>
      </c>
      <c r="F299" s="41"/>
      <c r="G299" s="41"/>
      <c r="H299" s="41">
        <f t="shared" si="20"/>
        <v>0</v>
      </c>
      <c r="I299" s="41">
        <f t="shared" si="19"/>
        <v>0</v>
      </c>
    </row>
    <row r="300" spans="1:9" s="43" customFormat="1" x14ac:dyDescent="0.25">
      <c r="A300" s="39">
        <v>189</v>
      </c>
      <c r="B300" s="55" t="s">
        <v>363</v>
      </c>
      <c r="C300" s="39" t="s">
        <v>16</v>
      </c>
      <c r="D300" s="39"/>
      <c r="E300" s="41">
        <v>0</v>
      </c>
      <c r="F300" s="41"/>
      <c r="G300" s="41"/>
      <c r="H300" s="41">
        <f t="shared" si="20"/>
        <v>0</v>
      </c>
      <c r="I300" s="41">
        <f t="shared" si="19"/>
        <v>0</v>
      </c>
    </row>
    <row r="301" spans="1:9" s="43" customFormat="1" x14ac:dyDescent="0.25">
      <c r="A301" s="39">
        <v>190</v>
      </c>
      <c r="B301" s="55" t="s">
        <v>426</v>
      </c>
      <c r="C301" s="39" t="s">
        <v>16</v>
      </c>
      <c r="D301" s="39"/>
      <c r="E301" s="41">
        <v>0</v>
      </c>
      <c r="F301" s="41"/>
      <c r="G301" s="41"/>
      <c r="H301" s="41">
        <f t="shared" si="20"/>
        <v>0</v>
      </c>
      <c r="I301" s="41">
        <f t="shared" si="19"/>
        <v>0</v>
      </c>
    </row>
    <row r="302" spans="1:9" s="43" customFormat="1" x14ac:dyDescent="0.25">
      <c r="A302" s="39">
        <v>191</v>
      </c>
      <c r="B302" s="55" t="s">
        <v>427</v>
      </c>
      <c r="C302" s="39" t="s">
        <v>16</v>
      </c>
      <c r="D302" s="39"/>
      <c r="E302" s="41">
        <v>0</v>
      </c>
      <c r="F302" s="41"/>
      <c r="G302" s="41"/>
      <c r="H302" s="41">
        <f t="shared" si="20"/>
        <v>0</v>
      </c>
      <c r="I302" s="41">
        <f t="shared" si="19"/>
        <v>0</v>
      </c>
    </row>
    <row r="303" spans="1:9" s="43" customFormat="1" x14ac:dyDescent="0.25">
      <c r="A303" s="39">
        <v>192</v>
      </c>
      <c r="B303" s="55" t="s">
        <v>428</v>
      </c>
      <c r="C303" s="39" t="s">
        <v>16</v>
      </c>
      <c r="D303" s="39"/>
      <c r="E303" s="41">
        <v>0</v>
      </c>
      <c r="F303" s="41"/>
      <c r="G303" s="41"/>
      <c r="H303" s="41">
        <f t="shared" si="20"/>
        <v>0</v>
      </c>
      <c r="I303" s="41">
        <f t="shared" si="20"/>
        <v>0</v>
      </c>
    </row>
    <row r="304" spans="1:9" s="43" customFormat="1" x14ac:dyDescent="0.25">
      <c r="A304" s="39">
        <v>193</v>
      </c>
      <c r="B304" s="55" t="s">
        <v>429</v>
      </c>
      <c r="C304" s="39" t="s">
        <v>16</v>
      </c>
      <c r="D304" s="39"/>
      <c r="E304" s="41">
        <v>0</v>
      </c>
      <c r="F304" s="41"/>
      <c r="G304" s="41"/>
      <c r="H304" s="41">
        <f t="shared" ref="H304:I319" si="21">F304-D304</f>
        <v>0</v>
      </c>
      <c r="I304" s="41">
        <f t="shared" si="21"/>
        <v>0</v>
      </c>
    </row>
    <row r="305" spans="1:9" s="43" customFormat="1" ht="14.25" x14ac:dyDescent="0.25">
      <c r="A305" s="34"/>
      <c r="B305" s="52" t="s">
        <v>277</v>
      </c>
      <c r="C305" s="36"/>
      <c r="D305" s="36"/>
      <c r="E305" s="37">
        <f>SUM(E306:E332)</f>
        <v>0</v>
      </c>
      <c r="F305" s="37"/>
      <c r="G305" s="37">
        <f>SUM(G306:G332)</f>
        <v>0</v>
      </c>
      <c r="H305" s="37">
        <f t="shared" si="21"/>
        <v>0</v>
      </c>
      <c r="I305" s="37">
        <f t="shared" si="21"/>
        <v>0</v>
      </c>
    </row>
    <row r="306" spans="1:9" s="43" customFormat="1" x14ac:dyDescent="0.25">
      <c r="A306" s="39">
        <v>1</v>
      </c>
      <c r="B306" s="55" t="s">
        <v>278</v>
      </c>
      <c r="C306" s="39" t="s">
        <v>16</v>
      </c>
      <c r="D306" s="39"/>
      <c r="E306" s="41"/>
      <c r="F306" s="41"/>
      <c r="G306" s="41"/>
      <c r="H306" s="41">
        <f t="shared" si="21"/>
        <v>0</v>
      </c>
      <c r="I306" s="41">
        <f t="shared" si="21"/>
        <v>0</v>
      </c>
    </row>
    <row r="307" spans="1:9" s="43" customFormat="1" ht="27" x14ac:dyDescent="0.25">
      <c r="A307" s="39">
        <v>2</v>
      </c>
      <c r="B307" s="55" t="s">
        <v>279</v>
      </c>
      <c r="C307" s="39" t="s">
        <v>16</v>
      </c>
      <c r="D307" s="39"/>
      <c r="E307" s="41"/>
      <c r="F307" s="41"/>
      <c r="G307" s="41"/>
      <c r="H307" s="41">
        <f t="shared" si="21"/>
        <v>0</v>
      </c>
      <c r="I307" s="41">
        <f t="shared" si="21"/>
        <v>0</v>
      </c>
    </row>
    <row r="308" spans="1:9" s="43" customFormat="1" x14ac:dyDescent="0.25">
      <c r="A308" s="39">
        <v>3</v>
      </c>
      <c r="B308" s="55" t="s">
        <v>391</v>
      </c>
      <c r="C308" s="39" t="s">
        <v>16</v>
      </c>
      <c r="D308" s="39"/>
      <c r="E308" s="41"/>
      <c r="F308" s="41"/>
      <c r="G308" s="41"/>
      <c r="H308" s="41">
        <f t="shared" si="21"/>
        <v>0</v>
      </c>
      <c r="I308" s="41">
        <f t="shared" si="21"/>
        <v>0</v>
      </c>
    </row>
    <row r="309" spans="1:9" s="43" customFormat="1" x14ac:dyDescent="0.25">
      <c r="A309" s="39">
        <v>4</v>
      </c>
      <c r="B309" s="55" t="s">
        <v>392</v>
      </c>
      <c r="C309" s="39" t="s">
        <v>16</v>
      </c>
      <c r="D309" s="39"/>
      <c r="E309" s="41"/>
      <c r="F309" s="41"/>
      <c r="G309" s="41"/>
      <c r="H309" s="41">
        <f t="shared" si="21"/>
        <v>0</v>
      </c>
      <c r="I309" s="41">
        <f t="shared" si="21"/>
        <v>0</v>
      </c>
    </row>
    <row r="310" spans="1:9" s="43" customFormat="1" x14ac:dyDescent="0.25">
      <c r="A310" s="39">
        <v>5</v>
      </c>
      <c r="B310" s="55" t="s">
        <v>393</v>
      </c>
      <c r="C310" s="39" t="s">
        <v>16</v>
      </c>
      <c r="D310" s="39"/>
      <c r="E310" s="41"/>
      <c r="F310" s="41"/>
      <c r="G310" s="41"/>
      <c r="H310" s="41">
        <f t="shared" si="21"/>
        <v>0</v>
      </c>
      <c r="I310" s="41">
        <f t="shared" si="21"/>
        <v>0</v>
      </c>
    </row>
    <row r="311" spans="1:9" s="43" customFormat="1" x14ac:dyDescent="0.25">
      <c r="A311" s="39">
        <v>6</v>
      </c>
      <c r="B311" s="55" t="s">
        <v>394</v>
      </c>
      <c r="C311" s="39" t="s">
        <v>16</v>
      </c>
      <c r="D311" s="39"/>
      <c r="E311" s="41"/>
      <c r="F311" s="41"/>
      <c r="G311" s="41"/>
      <c r="H311" s="41">
        <f t="shared" si="21"/>
        <v>0</v>
      </c>
      <c r="I311" s="41">
        <f t="shared" si="21"/>
        <v>0</v>
      </c>
    </row>
    <row r="312" spans="1:9" s="43" customFormat="1" x14ac:dyDescent="0.25">
      <c r="A312" s="39">
        <v>7</v>
      </c>
      <c r="B312" s="55" t="s">
        <v>395</v>
      </c>
      <c r="C312" s="39" t="s">
        <v>16</v>
      </c>
      <c r="D312" s="39"/>
      <c r="E312" s="41"/>
      <c r="F312" s="41"/>
      <c r="G312" s="41"/>
      <c r="H312" s="41">
        <f t="shared" si="21"/>
        <v>0</v>
      </c>
      <c r="I312" s="41">
        <f t="shared" si="21"/>
        <v>0</v>
      </c>
    </row>
    <row r="313" spans="1:9" s="43" customFormat="1" x14ac:dyDescent="0.25">
      <c r="A313" s="39">
        <v>8</v>
      </c>
      <c r="B313" s="55" t="s">
        <v>396</v>
      </c>
      <c r="C313" s="39" t="s">
        <v>16</v>
      </c>
      <c r="D313" s="39"/>
      <c r="E313" s="41"/>
      <c r="F313" s="41"/>
      <c r="G313" s="41"/>
      <c r="H313" s="41">
        <f t="shared" si="21"/>
        <v>0</v>
      </c>
      <c r="I313" s="41">
        <f t="shared" si="21"/>
        <v>0</v>
      </c>
    </row>
    <row r="314" spans="1:9" s="43" customFormat="1" x14ac:dyDescent="0.25">
      <c r="A314" s="39">
        <v>9</v>
      </c>
      <c r="B314" s="55" t="s">
        <v>397</v>
      </c>
      <c r="C314" s="39" t="s">
        <v>16</v>
      </c>
      <c r="D314" s="39"/>
      <c r="E314" s="41"/>
      <c r="F314" s="41"/>
      <c r="G314" s="41"/>
      <c r="H314" s="41">
        <f t="shared" si="21"/>
        <v>0</v>
      </c>
      <c r="I314" s="41">
        <f t="shared" si="21"/>
        <v>0</v>
      </c>
    </row>
    <row r="315" spans="1:9" s="43" customFormat="1" x14ac:dyDescent="0.25">
      <c r="A315" s="39">
        <v>10</v>
      </c>
      <c r="B315" s="55" t="s">
        <v>398</v>
      </c>
      <c r="C315" s="39" t="s">
        <v>16</v>
      </c>
      <c r="D315" s="39"/>
      <c r="E315" s="41"/>
      <c r="F315" s="41"/>
      <c r="G315" s="41"/>
      <c r="H315" s="41">
        <f t="shared" si="21"/>
        <v>0</v>
      </c>
      <c r="I315" s="41">
        <f t="shared" si="21"/>
        <v>0</v>
      </c>
    </row>
    <row r="316" spans="1:9" s="43" customFormat="1" x14ac:dyDescent="0.25">
      <c r="A316" s="39">
        <v>11</v>
      </c>
      <c r="B316" s="55" t="s">
        <v>399</v>
      </c>
      <c r="C316" s="39" t="s">
        <v>16</v>
      </c>
      <c r="D316" s="39"/>
      <c r="E316" s="41"/>
      <c r="F316" s="41"/>
      <c r="G316" s="41"/>
      <c r="H316" s="41">
        <f t="shared" si="21"/>
        <v>0</v>
      </c>
      <c r="I316" s="41">
        <f t="shared" si="21"/>
        <v>0</v>
      </c>
    </row>
    <row r="317" spans="1:9" s="43" customFormat="1" x14ac:dyDescent="0.25">
      <c r="A317" s="39">
        <v>12</v>
      </c>
      <c r="B317" s="55" t="s">
        <v>400</v>
      </c>
      <c r="C317" s="39" t="s">
        <v>16</v>
      </c>
      <c r="D317" s="39"/>
      <c r="E317" s="41"/>
      <c r="F317" s="41"/>
      <c r="G317" s="41"/>
      <c r="H317" s="41">
        <f t="shared" si="21"/>
        <v>0</v>
      </c>
      <c r="I317" s="41">
        <f t="shared" si="21"/>
        <v>0</v>
      </c>
    </row>
    <row r="318" spans="1:9" s="43" customFormat="1" x14ac:dyDescent="0.25">
      <c r="A318" s="39">
        <v>13</v>
      </c>
      <c r="B318" s="55" t="s">
        <v>401</v>
      </c>
      <c r="C318" s="39" t="s">
        <v>16</v>
      </c>
      <c r="D318" s="39"/>
      <c r="E318" s="41"/>
      <c r="F318" s="41"/>
      <c r="G318" s="41"/>
      <c r="H318" s="41">
        <f t="shared" si="21"/>
        <v>0</v>
      </c>
      <c r="I318" s="41">
        <f t="shared" si="21"/>
        <v>0</v>
      </c>
    </row>
    <row r="319" spans="1:9" s="43" customFormat="1" x14ac:dyDescent="0.25">
      <c r="A319" s="39">
        <v>14</v>
      </c>
      <c r="B319" s="55" t="s">
        <v>402</v>
      </c>
      <c r="C319" s="39" t="s">
        <v>16</v>
      </c>
      <c r="D319" s="39"/>
      <c r="E319" s="41"/>
      <c r="F319" s="41"/>
      <c r="G319" s="41"/>
      <c r="H319" s="41">
        <f t="shared" si="21"/>
        <v>0</v>
      </c>
      <c r="I319" s="41">
        <f t="shared" si="21"/>
        <v>0</v>
      </c>
    </row>
    <row r="320" spans="1:9" s="43" customFormat="1" x14ac:dyDescent="0.25">
      <c r="A320" s="39">
        <v>15</v>
      </c>
      <c r="B320" s="55" t="s">
        <v>403</v>
      </c>
      <c r="C320" s="39" t="s">
        <v>16</v>
      </c>
      <c r="D320" s="39"/>
      <c r="E320" s="41"/>
      <c r="F320" s="41"/>
      <c r="G320" s="41"/>
      <c r="H320" s="41">
        <f t="shared" ref="H320:H332" si="22">F320-D320</f>
        <v>0</v>
      </c>
      <c r="I320" s="41">
        <f t="shared" ref="I320:I332" si="23">G320-E320</f>
        <v>0</v>
      </c>
    </row>
    <row r="321" spans="1:9" s="43" customFormat="1" x14ac:dyDescent="0.25">
      <c r="A321" s="39">
        <v>16</v>
      </c>
      <c r="B321" s="55" t="s">
        <v>404</v>
      </c>
      <c r="C321" s="39" t="s">
        <v>16</v>
      </c>
      <c r="D321" s="39"/>
      <c r="E321" s="41"/>
      <c r="F321" s="41"/>
      <c r="G321" s="41"/>
      <c r="H321" s="41">
        <f t="shared" si="22"/>
        <v>0</v>
      </c>
      <c r="I321" s="41">
        <f t="shared" si="23"/>
        <v>0</v>
      </c>
    </row>
    <row r="322" spans="1:9" s="43" customFormat="1" x14ac:dyDescent="0.25">
      <c r="A322" s="39">
        <v>17</v>
      </c>
      <c r="B322" s="55" t="s">
        <v>405</v>
      </c>
      <c r="C322" s="39" t="s">
        <v>16</v>
      </c>
      <c r="D322" s="39"/>
      <c r="E322" s="41"/>
      <c r="F322" s="41"/>
      <c r="G322" s="41"/>
      <c r="H322" s="41">
        <f t="shared" si="22"/>
        <v>0</v>
      </c>
      <c r="I322" s="41">
        <f t="shared" si="23"/>
        <v>0</v>
      </c>
    </row>
    <row r="323" spans="1:9" s="43" customFormat="1" x14ac:dyDescent="0.25">
      <c r="A323" s="39">
        <v>18</v>
      </c>
      <c r="B323" s="55" t="s">
        <v>406</v>
      </c>
      <c r="C323" s="39" t="s">
        <v>16</v>
      </c>
      <c r="D323" s="39"/>
      <c r="E323" s="41"/>
      <c r="F323" s="41"/>
      <c r="G323" s="41"/>
      <c r="H323" s="41">
        <f t="shared" si="22"/>
        <v>0</v>
      </c>
      <c r="I323" s="41">
        <f t="shared" si="23"/>
        <v>0</v>
      </c>
    </row>
    <row r="324" spans="1:9" s="43" customFormat="1" x14ac:dyDescent="0.25">
      <c r="A324" s="39">
        <v>19</v>
      </c>
      <c r="B324" s="55" t="s">
        <v>407</v>
      </c>
      <c r="C324" s="39" t="s">
        <v>16</v>
      </c>
      <c r="D324" s="39"/>
      <c r="E324" s="41"/>
      <c r="F324" s="41"/>
      <c r="G324" s="41"/>
      <c r="H324" s="41">
        <f t="shared" si="22"/>
        <v>0</v>
      </c>
      <c r="I324" s="41">
        <f t="shared" si="23"/>
        <v>0</v>
      </c>
    </row>
    <row r="325" spans="1:9" s="43" customFormat="1" x14ac:dyDescent="0.25">
      <c r="A325" s="39">
        <v>20</v>
      </c>
      <c r="B325" s="55" t="s">
        <v>408</v>
      </c>
      <c r="C325" s="39" t="s">
        <v>16</v>
      </c>
      <c r="D325" s="39"/>
      <c r="E325" s="41"/>
      <c r="F325" s="41"/>
      <c r="G325" s="41"/>
      <c r="H325" s="41">
        <f t="shared" si="22"/>
        <v>0</v>
      </c>
      <c r="I325" s="41">
        <f t="shared" si="23"/>
        <v>0</v>
      </c>
    </row>
    <row r="326" spans="1:9" s="43" customFormat="1" x14ac:dyDescent="0.25">
      <c r="A326" s="39">
        <v>21</v>
      </c>
      <c r="B326" s="55" t="s">
        <v>409</v>
      </c>
      <c r="C326" s="39" t="s">
        <v>16</v>
      </c>
      <c r="D326" s="39"/>
      <c r="E326" s="41"/>
      <c r="F326" s="41"/>
      <c r="G326" s="41"/>
      <c r="H326" s="41">
        <f t="shared" si="22"/>
        <v>0</v>
      </c>
      <c r="I326" s="41">
        <f t="shared" si="23"/>
        <v>0</v>
      </c>
    </row>
    <row r="327" spans="1:9" s="43" customFormat="1" x14ac:dyDescent="0.25">
      <c r="A327" s="39">
        <v>22</v>
      </c>
      <c r="B327" s="55" t="s">
        <v>410</v>
      </c>
      <c r="C327" s="39" t="s">
        <v>16</v>
      </c>
      <c r="D327" s="39"/>
      <c r="E327" s="41"/>
      <c r="F327" s="41"/>
      <c r="G327" s="41"/>
      <c r="H327" s="41">
        <f t="shared" si="22"/>
        <v>0</v>
      </c>
      <c r="I327" s="41">
        <f t="shared" si="23"/>
        <v>0</v>
      </c>
    </row>
    <row r="328" spans="1:9" s="43" customFormat="1" x14ac:dyDescent="0.25">
      <c r="A328" s="39">
        <v>23</v>
      </c>
      <c r="B328" s="55" t="s">
        <v>411</v>
      </c>
      <c r="C328" s="39" t="s">
        <v>16</v>
      </c>
      <c r="D328" s="39"/>
      <c r="E328" s="41"/>
      <c r="F328" s="41"/>
      <c r="G328" s="41"/>
      <c r="H328" s="41">
        <f t="shared" si="22"/>
        <v>0</v>
      </c>
      <c r="I328" s="41">
        <f t="shared" si="23"/>
        <v>0</v>
      </c>
    </row>
    <row r="329" spans="1:9" s="43" customFormat="1" x14ac:dyDescent="0.25">
      <c r="A329" s="39">
        <v>24</v>
      </c>
      <c r="B329" s="55" t="s">
        <v>412</v>
      </c>
      <c r="C329" s="39" t="s">
        <v>16</v>
      </c>
      <c r="D329" s="39"/>
      <c r="E329" s="41"/>
      <c r="F329" s="41"/>
      <c r="G329" s="41"/>
      <c r="H329" s="41">
        <f t="shared" si="22"/>
        <v>0</v>
      </c>
      <c r="I329" s="41">
        <f t="shared" si="23"/>
        <v>0</v>
      </c>
    </row>
    <row r="330" spans="1:9" s="43" customFormat="1" x14ac:dyDescent="0.25">
      <c r="A330" s="39">
        <v>25</v>
      </c>
      <c r="B330" s="55" t="s">
        <v>413</v>
      </c>
      <c r="C330" s="39" t="s">
        <v>16</v>
      </c>
      <c r="D330" s="39"/>
      <c r="E330" s="41"/>
      <c r="F330" s="41"/>
      <c r="G330" s="41"/>
      <c r="H330" s="41">
        <f t="shared" si="22"/>
        <v>0</v>
      </c>
      <c r="I330" s="41">
        <f t="shared" si="23"/>
        <v>0</v>
      </c>
    </row>
    <row r="331" spans="1:9" s="43" customFormat="1" x14ac:dyDescent="0.25">
      <c r="A331" s="39">
        <v>26</v>
      </c>
      <c r="B331" s="55" t="s">
        <v>414</v>
      </c>
      <c r="C331" s="39" t="s">
        <v>16</v>
      </c>
      <c r="D331" s="39"/>
      <c r="E331" s="41"/>
      <c r="F331" s="41"/>
      <c r="G331" s="41"/>
      <c r="H331" s="41">
        <f t="shared" si="22"/>
        <v>0</v>
      </c>
      <c r="I331" s="41">
        <f t="shared" si="23"/>
        <v>0</v>
      </c>
    </row>
    <row r="332" spans="1:9" s="43" customFormat="1" x14ac:dyDescent="0.25">
      <c r="A332" s="39"/>
      <c r="B332" s="55"/>
      <c r="C332" s="39" t="s">
        <v>16</v>
      </c>
      <c r="D332" s="39"/>
      <c r="E332" s="41"/>
      <c r="F332" s="41"/>
      <c r="G332" s="41"/>
      <c r="H332" s="41">
        <f t="shared" si="22"/>
        <v>0</v>
      </c>
      <c r="I332" s="41">
        <f t="shared" si="23"/>
        <v>0</v>
      </c>
    </row>
    <row r="333" spans="1:9" s="38" customFormat="1" ht="23.25" customHeight="1" x14ac:dyDescent="0.25">
      <c r="A333" s="34">
        <v>15</v>
      </c>
      <c r="B333" s="52" t="s">
        <v>37</v>
      </c>
      <c r="C333" s="36" t="s">
        <v>36</v>
      </c>
      <c r="D333" s="36"/>
      <c r="E333" s="37">
        <f>SUM(E336:E345)</f>
        <v>1038.9000000000001</v>
      </c>
      <c r="F333" s="37"/>
      <c r="G333" s="37">
        <f>SUM(G336:G345)</f>
        <v>0</v>
      </c>
      <c r="H333" s="37">
        <f t="shared" ref="H333:I333" si="24">F333-D333</f>
        <v>0</v>
      </c>
      <c r="I333" s="37">
        <f t="shared" si="24"/>
        <v>-1038.9000000000001</v>
      </c>
    </row>
    <row r="334" spans="1:9" s="43" customFormat="1" x14ac:dyDescent="0.25">
      <c r="A334" s="46"/>
      <c r="B334" s="40" t="s">
        <v>14</v>
      </c>
      <c r="C334" s="39"/>
      <c r="D334" s="39"/>
      <c r="E334" s="41"/>
      <c r="F334" s="41"/>
      <c r="G334" s="42"/>
      <c r="H334" s="42"/>
      <c r="I334" s="42"/>
    </row>
    <row r="335" spans="1:9" s="43" customFormat="1" x14ac:dyDescent="0.25">
      <c r="A335" s="47"/>
      <c r="B335" s="44" t="s">
        <v>15</v>
      </c>
      <c r="C335" s="39"/>
      <c r="D335" s="39"/>
      <c r="E335" s="41"/>
      <c r="F335" s="41"/>
      <c r="G335" s="42"/>
      <c r="H335" s="42"/>
      <c r="I335" s="42"/>
    </row>
    <row r="336" spans="1:9" s="43" customFormat="1" x14ac:dyDescent="0.25">
      <c r="A336" s="39">
        <v>1</v>
      </c>
      <c r="B336" s="55" t="s">
        <v>280</v>
      </c>
      <c r="C336" s="39" t="s">
        <v>16</v>
      </c>
      <c r="D336" s="39">
        <v>2079.6999999999998</v>
      </c>
      <c r="E336" s="41">
        <v>996.2</v>
      </c>
      <c r="F336" s="41"/>
      <c r="G336" s="41"/>
      <c r="H336" s="41">
        <f t="shared" ref="H336:I346" si="25">F336-D336</f>
        <v>-2079.6999999999998</v>
      </c>
      <c r="I336" s="41">
        <f t="shared" si="25"/>
        <v>-996.2</v>
      </c>
    </row>
    <row r="337" spans="1:9" s="43" customFormat="1" x14ac:dyDescent="0.25">
      <c r="A337" s="39">
        <v>2</v>
      </c>
      <c r="B337" s="55" t="s">
        <v>389</v>
      </c>
      <c r="C337" s="39" t="s">
        <v>16</v>
      </c>
      <c r="D337" s="39"/>
      <c r="E337" s="41">
        <v>0</v>
      </c>
      <c r="F337" s="41"/>
      <c r="G337" s="41"/>
      <c r="H337" s="41">
        <f t="shared" si="25"/>
        <v>0</v>
      </c>
      <c r="I337" s="41">
        <f t="shared" si="25"/>
        <v>0</v>
      </c>
    </row>
    <row r="338" spans="1:9" s="43" customFormat="1" x14ac:dyDescent="0.25">
      <c r="A338" s="39">
        <v>3</v>
      </c>
      <c r="B338" s="55" t="s">
        <v>390</v>
      </c>
      <c r="C338" s="39" t="s">
        <v>16</v>
      </c>
      <c r="D338" s="39"/>
      <c r="E338" s="41">
        <v>0</v>
      </c>
      <c r="F338" s="41"/>
      <c r="G338" s="41"/>
      <c r="H338" s="41">
        <f t="shared" si="25"/>
        <v>0</v>
      </c>
      <c r="I338" s="41">
        <f t="shared" si="25"/>
        <v>0</v>
      </c>
    </row>
    <row r="339" spans="1:9" s="43" customFormat="1" ht="27" x14ac:dyDescent="0.25">
      <c r="A339" s="39">
        <v>4</v>
      </c>
      <c r="B339" s="55" t="s">
        <v>430</v>
      </c>
      <c r="C339" s="39" t="s">
        <v>16</v>
      </c>
      <c r="D339" s="39"/>
      <c r="E339" s="41">
        <v>0</v>
      </c>
      <c r="F339" s="41"/>
      <c r="G339" s="41"/>
      <c r="H339" s="41">
        <f t="shared" si="25"/>
        <v>0</v>
      </c>
      <c r="I339" s="41">
        <f t="shared" si="25"/>
        <v>0</v>
      </c>
    </row>
    <row r="340" spans="1:9" s="43" customFormat="1" ht="27" x14ac:dyDescent="0.25">
      <c r="A340" s="39">
        <v>5</v>
      </c>
      <c r="B340" s="55" t="s">
        <v>435</v>
      </c>
      <c r="C340" s="39" t="s">
        <v>16</v>
      </c>
      <c r="D340" s="39"/>
      <c r="E340" s="41">
        <v>0</v>
      </c>
      <c r="F340" s="41"/>
      <c r="G340" s="41"/>
      <c r="H340" s="41">
        <f t="shared" si="25"/>
        <v>0</v>
      </c>
      <c r="I340" s="41">
        <f t="shared" si="25"/>
        <v>0</v>
      </c>
    </row>
    <row r="341" spans="1:9" s="43" customFormat="1" ht="27" x14ac:dyDescent="0.25">
      <c r="A341" s="39">
        <v>6</v>
      </c>
      <c r="B341" s="55" t="s">
        <v>281</v>
      </c>
      <c r="C341" s="39" t="s">
        <v>16</v>
      </c>
      <c r="D341" s="39">
        <v>4</v>
      </c>
      <c r="E341" s="41">
        <v>4</v>
      </c>
      <c r="F341" s="41"/>
      <c r="G341" s="41"/>
      <c r="H341" s="41">
        <f>F341-D341</f>
        <v>-4</v>
      </c>
      <c r="I341" s="41">
        <f t="shared" si="25"/>
        <v>-4</v>
      </c>
    </row>
    <row r="342" spans="1:9" s="43" customFormat="1" x14ac:dyDescent="0.25">
      <c r="A342" s="39">
        <v>7</v>
      </c>
      <c r="B342" s="55" t="s">
        <v>364</v>
      </c>
      <c r="C342" s="39" t="s">
        <v>16</v>
      </c>
      <c r="D342" s="39">
        <v>1</v>
      </c>
      <c r="E342" s="41">
        <v>21</v>
      </c>
      <c r="F342" s="41"/>
      <c r="G342" s="41"/>
      <c r="H342" s="41">
        <f t="shared" ref="H342:H345" si="26">F342-D342</f>
        <v>-1</v>
      </c>
      <c r="I342" s="41">
        <f t="shared" si="25"/>
        <v>-21</v>
      </c>
    </row>
    <row r="343" spans="1:9" s="43" customFormat="1" x14ac:dyDescent="0.25">
      <c r="A343" s="39">
        <v>8</v>
      </c>
      <c r="B343" s="55" t="s">
        <v>283</v>
      </c>
      <c r="C343" s="39" t="s">
        <v>16</v>
      </c>
      <c r="D343" s="39">
        <v>4</v>
      </c>
      <c r="E343" s="41">
        <v>2.9</v>
      </c>
      <c r="F343" s="41"/>
      <c r="G343" s="41"/>
      <c r="H343" s="41">
        <f t="shared" si="26"/>
        <v>-4</v>
      </c>
      <c r="I343" s="41">
        <f t="shared" si="25"/>
        <v>-2.9</v>
      </c>
    </row>
    <row r="344" spans="1:9" s="43" customFormat="1" x14ac:dyDescent="0.25">
      <c r="A344" s="39">
        <v>9</v>
      </c>
      <c r="B344" s="55" t="s">
        <v>282</v>
      </c>
      <c r="C344" s="39" t="s">
        <v>16</v>
      </c>
      <c r="D344" s="39">
        <v>4</v>
      </c>
      <c r="E344" s="41">
        <v>10</v>
      </c>
      <c r="F344" s="41"/>
      <c r="G344" s="41"/>
      <c r="H344" s="41">
        <f t="shared" si="26"/>
        <v>-4</v>
      </c>
      <c r="I344" s="41">
        <f t="shared" si="25"/>
        <v>-10</v>
      </c>
    </row>
    <row r="345" spans="1:9" s="43" customFormat="1" x14ac:dyDescent="0.25">
      <c r="A345" s="39">
        <v>10</v>
      </c>
      <c r="B345" s="55" t="s">
        <v>284</v>
      </c>
      <c r="C345" s="39" t="s">
        <v>16</v>
      </c>
      <c r="D345" s="39">
        <v>4</v>
      </c>
      <c r="E345" s="41">
        <v>4.8</v>
      </c>
      <c r="F345" s="41"/>
      <c r="G345" s="41"/>
      <c r="H345" s="41">
        <f t="shared" si="26"/>
        <v>-4</v>
      </c>
      <c r="I345" s="41">
        <f t="shared" si="25"/>
        <v>-4.8</v>
      </c>
    </row>
    <row r="346" spans="1:9" s="38" customFormat="1" ht="28.5" x14ac:dyDescent="0.25">
      <c r="A346" s="34">
        <v>16</v>
      </c>
      <c r="B346" s="52" t="s">
        <v>39</v>
      </c>
      <c r="C346" s="36" t="s">
        <v>38</v>
      </c>
      <c r="D346" s="36"/>
      <c r="E346" s="37">
        <f>SUM(E349:E421)</f>
        <v>521.79999999999995</v>
      </c>
      <c r="F346" s="37"/>
      <c r="G346" s="37">
        <f>SUM(G349:G421)</f>
        <v>0</v>
      </c>
      <c r="H346" s="37">
        <f t="shared" si="25"/>
        <v>0</v>
      </c>
      <c r="I346" s="37">
        <f t="shared" si="25"/>
        <v>-521.79999999999995</v>
      </c>
    </row>
    <row r="347" spans="1:9" s="43" customFormat="1" x14ac:dyDescent="0.25">
      <c r="A347" s="46"/>
      <c r="B347" s="40" t="s">
        <v>14</v>
      </c>
      <c r="C347" s="39"/>
      <c r="D347" s="39"/>
      <c r="E347" s="41"/>
      <c r="F347" s="41"/>
      <c r="G347" s="42"/>
      <c r="H347" s="42"/>
      <c r="I347" s="42"/>
    </row>
    <row r="348" spans="1:9" s="43" customFormat="1" x14ac:dyDescent="0.25">
      <c r="A348" s="47"/>
      <c r="B348" s="44" t="s">
        <v>15</v>
      </c>
      <c r="C348" s="39"/>
      <c r="D348" s="39"/>
      <c r="E348" s="41"/>
      <c r="F348" s="41"/>
      <c r="G348" s="42"/>
      <c r="H348" s="42"/>
      <c r="I348" s="42"/>
    </row>
    <row r="349" spans="1:9" s="43" customFormat="1" x14ac:dyDescent="0.25">
      <c r="A349" s="39">
        <v>1</v>
      </c>
      <c r="B349" s="55" t="s">
        <v>285</v>
      </c>
      <c r="C349" s="39" t="s">
        <v>16</v>
      </c>
      <c r="D349" s="39">
        <v>41</v>
      </c>
      <c r="E349" s="41">
        <v>5</v>
      </c>
      <c r="F349" s="41"/>
      <c r="G349" s="41"/>
      <c r="H349" s="41">
        <f t="shared" ref="H349:I364" si="27">F349-D349</f>
        <v>-41</v>
      </c>
      <c r="I349" s="41">
        <f t="shared" si="27"/>
        <v>-5</v>
      </c>
    </row>
    <row r="350" spans="1:9" s="43" customFormat="1" x14ac:dyDescent="0.25">
      <c r="A350" s="39">
        <v>2</v>
      </c>
      <c r="B350" s="55" t="s">
        <v>286</v>
      </c>
      <c r="C350" s="39" t="s">
        <v>16</v>
      </c>
      <c r="D350" s="39">
        <v>32</v>
      </c>
      <c r="E350" s="41">
        <v>7.1</v>
      </c>
      <c r="F350" s="41"/>
      <c r="G350" s="41"/>
      <c r="H350" s="41">
        <f t="shared" si="27"/>
        <v>-32</v>
      </c>
      <c r="I350" s="41">
        <f t="shared" si="27"/>
        <v>-7.1</v>
      </c>
    </row>
    <row r="351" spans="1:9" s="43" customFormat="1" x14ac:dyDescent="0.25">
      <c r="A351" s="39">
        <v>3</v>
      </c>
      <c r="B351" s="55" t="s">
        <v>287</v>
      </c>
      <c r="C351" s="39" t="s">
        <v>16</v>
      </c>
      <c r="D351" s="39"/>
      <c r="E351" s="41">
        <v>0</v>
      </c>
      <c r="F351" s="41"/>
      <c r="G351" s="41"/>
      <c r="H351" s="41">
        <f t="shared" si="27"/>
        <v>0</v>
      </c>
      <c r="I351" s="41">
        <f t="shared" si="27"/>
        <v>0</v>
      </c>
    </row>
    <row r="352" spans="1:9" s="43" customFormat="1" x14ac:dyDescent="0.25">
      <c r="A352" s="39">
        <v>4</v>
      </c>
      <c r="B352" s="55" t="s">
        <v>288</v>
      </c>
      <c r="C352" s="39" t="s">
        <v>16</v>
      </c>
      <c r="D352" s="39">
        <v>60</v>
      </c>
      <c r="E352" s="41">
        <v>6</v>
      </c>
      <c r="F352" s="41"/>
      <c r="G352" s="41"/>
      <c r="H352" s="41">
        <f t="shared" si="27"/>
        <v>-60</v>
      </c>
      <c r="I352" s="41">
        <f t="shared" si="27"/>
        <v>-6</v>
      </c>
    </row>
    <row r="353" spans="1:9" s="43" customFormat="1" x14ac:dyDescent="0.25">
      <c r="A353" s="39">
        <v>5</v>
      </c>
      <c r="B353" s="55" t="s">
        <v>289</v>
      </c>
      <c r="C353" s="39" t="s">
        <v>16</v>
      </c>
      <c r="D353" s="39">
        <v>60</v>
      </c>
      <c r="E353" s="41">
        <v>12</v>
      </c>
      <c r="F353" s="41"/>
      <c r="G353" s="41"/>
      <c r="H353" s="41">
        <f t="shared" si="27"/>
        <v>-60</v>
      </c>
      <c r="I353" s="41">
        <f t="shared" si="27"/>
        <v>-12</v>
      </c>
    </row>
    <row r="354" spans="1:9" s="43" customFormat="1" x14ac:dyDescent="0.25">
      <c r="A354" s="39">
        <v>6</v>
      </c>
      <c r="B354" s="55" t="s">
        <v>290</v>
      </c>
      <c r="C354" s="39" t="s">
        <v>16</v>
      </c>
      <c r="D354" s="39"/>
      <c r="E354" s="41">
        <v>0</v>
      </c>
      <c r="F354" s="41"/>
      <c r="G354" s="41"/>
      <c r="H354" s="41">
        <f t="shared" si="27"/>
        <v>0</v>
      </c>
      <c r="I354" s="41">
        <f t="shared" si="27"/>
        <v>0</v>
      </c>
    </row>
    <row r="355" spans="1:9" s="43" customFormat="1" x14ac:dyDescent="0.25">
      <c r="A355" s="39">
        <v>7</v>
      </c>
      <c r="B355" s="55" t="s">
        <v>291</v>
      </c>
      <c r="C355" s="39" t="s">
        <v>16</v>
      </c>
      <c r="D355" s="39">
        <v>26</v>
      </c>
      <c r="E355" s="41">
        <v>9.1999999999999993</v>
      </c>
      <c r="F355" s="41"/>
      <c r="G355" s="41"/>
      <c r="H355" s="41">
        <f t="shared" si="27"/>
        <v>-26</v>
      </c>
      <c r="I355" s="41">
        <f t="shared" si="27"/>
        <v>-9.1999999999999993</v>
      </c>
    </row>
    <row r="356" spans="1:9" s="43" customFormat="1" x14ac:dyDescent="0.25">
      <c r="A356" s="39">
        <v>8</v>
      </c>
      <c r="B356" s="55" t="s">
        <v>292</v>
      </c>
      <c r="C356" s="39" t="s">
        <v>16</v>
      </c>
      <c r="D356" s="39">
        <v>26</v>
      </c>
      <c r="E356" s="41">
        <v>6</v>
      </c>
      <c r="F356" s="41"/>
      <c r="G356" s="41"/>
      <c r="H356" s="41">
        <f t="shared" si="27"/>
        <v>-26</v>
      </c>
      <c r="I356" s="41">
        <f t="shared" si="27"/>
        <v>-6</v>
      </c>
    </row>
    <row r="357" spans="1:9" s="43" customFormat="1" x14ac:dyDescent="0.25">
      <c r="A357" s="39">
        <v>9</v>
      </c>
      <c r="B357" s="55" t="s">
        <v>293</v>
      </c>
      <c r="C357" s="39" t="s">
        <v>16</v>
      </c>
      <c r="D357" s="39"/>
      <c r="E357" s="41">
        <v>0</v>
      </c>
      <c r="F357" s="41"/>
      <c r="G357" s="41"/>
      <c r="H357" s="41">
        <f t="shared" si="27"/>
        <v>0</v>
      </c>
      <c r="I357" s="41">
        <f t="shared" si="27"/>
        <v>0</v>
      </c>
    </row>
    <row r="358" spans="1:9" s="43" customFormat="1" ht="27" x14ac:dyDescent="0.25">
      <c r="A358" s="39">
        <v>10</v>
      </c>
      <c r="B358" s="55" t="s">
        <v>294</v>
      </c>
      <c r="C358" s="39" t="s">
        <v>16</v>
      </c>
      <c r="D358" s="39"/>
      <c r="E358" s="41">
        <v>0</v>
      </c>
      <c r="F358" s="41"/>
      <c r="G358" s="41"/>
      <c r="H358" s="41">
        <f t="shared" si="27"/>
        <v>0</v>
      </c>
      <c r="I358" s="41">
        <f t="shared" si="27"/>
        <v>0</v>
      </c>
    </row>
    <row r="359" spans="1:9" s="43" customFormat="1" x14ac:dyDescent="0.25">
      <c r="A359" s="39">
        <v>11</v>
      </c>
      <c r="B359" s="55" t="s">
        <v>295</v>
      </c>
      <c r="C359" s="39" t="s">
        <v>16</v>
      </c>
      <c r="D359" s="39"/>
      <c r="E359" s="41">
        <v>0</v>
      </c>
      <c r="F359" s="41"/>
      <c r="G359" s="41"/>
      <c r="H359" s="41">
        <f t="shared" si="27"/>
        <v>0</v>
      </c>
      <c r="I359" s="41">
        <f t="shared" si="27"/>
        <v>0</v>
      </c>
    </row>
    <row r="360" spans="1:9" s="43" customFormat="1" x14ac:dyDescent="0.25">
      <c r="A360" s="39">
        <v>12</v>
      </c>
      <c r="B360" s="55" t="s">
        <v>296</v>
      </c>
      <c r="C360" s="39" t="s">
        <v>16</v>
      </c>
      <c r="D360" s="39">
        <v>13</v>
      </c>
      <c r="E360" s="41">
        <v>13.9</v>
      </c>
      <c r="F360" s="41"/>
      <c r="G360" s="41"/>
      <c r="H360" s="41">
        <f t="shared" si="27"/>
        <v>-13</v>
      </c>
      <c r="I360" s="41">
        <f t="shared" si="27"/>
        <v>-13.9</v>
      </c>
    </row>
    <row r="361" spans="1:9" s="43" customFormat="1" x14ac:dyDescent="0.25">
      <c r="A361" s="39">
        <v>13</v>
      </c>
      <c r="B361" s="55" t="s">
        <v>297</v>
      </c>
      <c r="C361" s="39" t="s">
        <v>16</v>
      </c>
      <c r="D361" s="39"/>
      <c r="E361" s="41">
        <v>0</v>
      </c>
      <c r="F361" s="41"/>
      <c r="G361" s="41"/>
      <c r="H361" s="41">
        <f t="shared" si="27"/>
        <v>0</v>
      </c>
      <c r="I361" s="41">
        <f t="shared" si="27"/>
        <v>0</v>
      </c>
    </row>
    <row r="362" spans="1:9" s="43" customFormat="1" x14ac:dyDescent="0.25">
      <c r="A362" s="39">
        <v>14</v>
      </c>
      <c r="B362" s="55" t="s">
        <v>298</v>
      </c>
      <c r="C362" s="39" t="s">
        <v>16</v>
      </c>
      <c r="D362" s="39"/>
      <c r="E362" s="41">
        <v>0</v>
      </c>
      <c r="F362" s="41"/>
      <c r="G362" s="41"/>
      <c r="H362" s="41">
        <f t="shared" si="27"/>
        <v>0</v>
      </c>
      <c r="I362" s="41">
        <f t="shared" si="27"/>
        <v>0</v>
      </c>
    </row>
    <row r="363" spans="1:9" s="43" customFormat="1" x14ac:dyDescent="0.25">
      <c r="A363" s="39">
        <v>15</v>
      </c>
      <c r="B363" s="55" t="s">
        <v>299</v>
      </c>
      <c r="C363" s="39" t="s">
        <v>16</v>
      </c>
      <c r="D363" s="39"/>
      <c r="E363" s="41">
        <v>0</v>
      </c>
      <c r="F363" s="41"/>
      <c r="G363" s="41"/>
      <c r="H363" s="41">
        <f t="shared" si="27"/>
        <v>0</v>
      </c>
      <c r="I363" s="41">
        <f t="shared" si="27"/>
        <v>0</v>
      </c>
    </row>
    <row r="364" spans="1:9" s="43" customFormat="1" x14ac:dyDescent="0.25">
      <c r="A364" s="39">
        <v>16</v>
      </c>
      <c r="B364" s="55" t="s">
        <v>300</v>
      </c>
      <c r="C364" s="39" t="s">
        <v>16</v>
      </c>
      <c r="D364" s="39">
        <v>30</v>
      </c>
      <c r="E364" s="41">
        <v>6</v>
      </c>
      <c r="F364" s="41"/>
      <c r="G364" s="41"/>
      <c r="H364" s="41">
        <f t="shared" si="27"/>
        <v>-30</v>
      </c>
      <c r="I364" s="41">
        <f t="shared" si="27"/>
        <v>-6</v>
      </c>
    </row>
    <row r="365" spans="1:9" s="43" customFormat="1" x14ac:dyDescent="0.25">
      <c r="A365" s="39">
        <v>17</v>
      </c>
      <c r="B365" s="55" t="s">
        <v>301</v>
      </c>
      <c r="C365" s="39" t="s">
        <v>16</v>
      </c>
      <c r="D365" s="39">
        <v>379</v>
      </c>
      <c r="E365" s="41">
        <v>37.9</v>
      </c>
      <c r="F365" s="41"/>
      <c r="G365" s="41"/>
      <c r="H365" s="41">
        <f t="shared" ref="H365:I428" si="28">F365-D365</f>
        <v>-379</v>
      </c>
      <c r="I365" s="41">
        <f t="shared" si="28"/>
        <v>-37.9</v>
      </c>
    </row>
    <row r="366" spans="1:9" s="43" customFormat="1" x14ac:dyDescent="0.25">
      <c r="A366" s="39">
        <v>18</v>
      </c>
      <c r="B366" s="55" t="s">
        <v>301</v>
      </c>
      <c r="C366" s="39" t="s">
        <v>16</v>
      </c>
      <c r="D366" s="39">
        <v>30</v>
      </c>
      <c r="E366" s="41">
        <v>11.1</v>
      </c>
      <c r="F366" s="41"/>
      <c r="G366" s="41"/>
      <c r="H366" s="41">
        <f t="shared" si="28"/>
        <v>-30</v>
      </c>
      <c r="I366" s="41">
        <f t="shared" si="28"/>
        <v>-11.1</v>
      </c>
    </row>
    <row r="367" spans="1:9" s="43" customFormat="1" x14ac:dyDescent="0.25">
      <c r="A367" s="39">
        <v>19</v>
      </c>
      <c r="B367" s="55" t="s">
        <v>431</v>
      </c>
      <c r="C367" s="39" t="s">
        <v>16</v>
      </c>
      <c r="D367" s="39">
        <v>26</v>
      </c>
      <c r="E367" s="41">
        <v>2.9</v>
      </c>
      <c r="F367" s="41"/>
      <c r="G367" s="41"/>
      <c r="H367" s="41">
        <f t="shared" si="28"/>
        <v>-26</v>
      </c>
      <c r="I367" s="41">
        <f t="shared" si="28"/>
        <v>-2.9</v>
      </c>
    </row>
    <row r="368" spans="1:9" s="43" customFormat="1" x14ac:dyDescent="0.25">
      <c r="A368" s="39">
        <v>20</v>
      </c>
      <c r="B368" s="55" t="s">
        <v>302</v>
      </c>
      <c r="C368" s="39" t="s">
        <v>16</v>
      </c>
      <c r="D368" s="39">
        <v>10</v>
      </c>
      <c r="E368" s="41">
        <v>5.6</v>
      </c>
      <c r="F368" s="41"/>
      <c r="G368" s="41"/>
      <c r="H368" s="41">
        <f t="shared" si="28"/>
        <v>-10</v>
      </c>
      <c r="I368" s="41">
        <f t="shared" si="28"/>
        <v>-5.6</v>
      </c>
    </row>
    <row r="369" spans="1:9" s="43" customFormat="1" x14ac:dyDescent="0.25">
      <c r="A369" s="39">
        <v>21</v>
      </c>
      <c r="B369" s="55" t="s">
        <v>303</v>
      </c>
      <c r="C369" s="39" t="s">
        <v>16</v>
      </c>
      <c r="D369" s="39"/>
      <c r="E369" s="41">
        <v>0</v>
      </c>
      <c r="F369" s="41"/>
      <c r="G369" s="41"/>
      <c r="H369" s="41">
        <f t="shared" si="28"/>
        <v>0</v>
      </c>
      <c r="I369" s="41">
        <f t="shared" si="28"/>
        <v>0</v>
      </c>
    </row>
    <row r="370" spans="1:9" s="43" customFormat="1" x14ac:dyDescent="0.25">
      <c r="A370" s="39">
        <v>22</v>
      </c>
      <c r="B370" s="55" t="s">
        <v>304</v>
      </c>
      <c r="C370" s="39" t="s">
        <v>16</v>
      </c>
      <c r="D370" s="39"/>
      <c r="E370" s="41">
        <v>0</v>
      </c>
      <c r="F370" s="41"/>
      <c r="G370" s="41"/>
      <c r="H370" s="41">
        <f t="shared" si="28"/>
        <v>0</v>
      </c>
      <c r="I370" s="41">
        <f t="shared" si="28"/>
        <v>0</v>
      </c>
    </row>
    <row r="371" spans="1:9" s="43" customFormat="1" x14ac:dyDescent="0.25">
      <c r="A371" s="39">
        <v>23</v>
      </c>
      <c r="B371" s="55" t="s">
        <v>305</v>
      </c>
      <c r="C371" s="39" t="s">
        <v>16</v>
      </c>
      <c r="D371" s="39"/>
      <c r="E371" s="41">
        <v>0</v>
      </c>
      <c r="F371" s="41"/>
      <c r="G371" s="41"/>
      <c r="H371" s="41">
        <f t="shared" si="28"/>
        <v>0</v>
      </c>
      <c r="I371" s="41">
        <f t="shared" si="28"/>
        <v>0</v>
      </c>
    </row>
    <row r="372" spans="1:9" s="43" customFormat="1" x14ac:dyDescent="0.25">
      <c r="A372" s="39">
        <v>24</v>
      </c>
      <c r="B372" s="55" t="s">
        <v>306</v>
      </c>
      <c r="C372" s="39" t="s">
        <v>16</v>
      </c>
      <c r="D372" s="39"/>
      <c r="E372" s="41">
        <v>0</v>
      </c>
      <c r="F372" s="41"/>
      <c r="G372" s="41"/>
      <c r="H372" s="41">
        <f t="shared" si="28"/>
        <v>0</v>
      </c>
      <c r="I372" s="41">
        <f t="shared" si="28"/>
        <v>0</v>
      </c>
    </row>
    <row r="373" spans="1:9" s="43" customFormat="1" ht="27" x14ac:dyDescent="0.25">
      <c r="A373" s="39">
        <v>25</v>
      </c>
      <c r="B373" s="55" t="s">
        <v>307</v>
      </c>
      <c r="C373" s="39" t="s">
        <v>16</v>
      </c>
      <c r="D373" s="39"/>
      <c r="E373" s="41">
        <v>0</v>
      </c>
      <c r="F373" s="41"/>
      <c r="G373" s="41"/>
      <c r="H373" s="41">
        <f t="shared" si="28"/>
        <v>0</v>
      </c>
      <c r="I373" s="41">
        <f t="shared" si="28"/>
        <v>0</v>
      </c>
    </row>
    <row r="374" spans="1:9" s="43" customFormat="1" x14ac:dyDescent="0.25">
      <c r="A374" s="39">
        <v>26</v>
      </c>
      <c r="B374" s="55" t="s">
        <v>308</v>
      </c>
      <c r="C374" s="39" t="s">
        <v>16</v>
      </c>
      <c r="D374" s="39">
        <v>3</v>
      </c>
      <c r="E374" s="41">
        <v>25.8</v>
      </c>
      <c r="F374" s="41"/>
      <c r="G374" s="41"/>
      <c r="H374" s="41">
        <f t="shared" si="28"/>
        <v>-3</v>
      </c>
      <c r="I374" s="41">
        <f t="shared" si="28"/>
        <v>-25.8</v>
      </c>
    </row>
    <row r="375" spans="1:9" s="43" customFormat="1" x14ac:dyDescent="0.25">
      <c r="A375" s="39">
        <v>27</v>
      </c>
      <c r="B375" s="55" t="s">
        <v>309</v>
      </c>
      <c r="C375" s="39" t="s">
        <v>16</v>
      </c>
      <c r="D375" s="39">
        <v>10</v>
      </c>
      <c r="E375" s="41">
        <v>9.5</v>
      </c>
      <c r="F375" s="41"/>
      <c r="G375" s="41"/>
      <c r="H375" s="41">
        <f t="shared" si="28"/>
        <v>-10</v>
      </c>
      <c r="I375" s="41">
        <f t="shared" si="28"/>
        <v>-9.5</v>
      </c>
    </row>
    <row r="376" spans="1:9" s="43" customFormat="1" x14ac:dyDescent="0.25">
      <c r="A376" s="39">
        <v>28</v>
      </c>
      <c r="B376" s="55" t="s">
        <v>310</v>
      </c>
      <c r="C376" s="39" t="s">
        <v>16</v>
      </c>
      <c r="D376" s="39"/>
      <c r="E376" s="41">
        <v>0</v>
      </c>
      <c r="F376" s="41"/>
      <c r="G376" s="41"/>
      <c r="H376" s="41">
        <f t="shared" si="28"/>
        <v>0</v>
      </c>
      <c r="I376" s="41">
        <f t="shared" si="28"/>
        <v>0</v>
      </c>
    </row>
    <row r="377" spans="1:9" s="43" customFormat="1" x14ac:dyDescent="0.25">
      <c r="A377" s="39">
        <v>29</v>
      </c>
      <c r="B377" s="55" t="s">
        <v>311</v>
      </c>
      <c r="C377" s="39" t="s">
        <v>16</v>
      </c>
      <c r="D377" s="39"/>
      <c r="E377" s="41">
        <v>0</v>
      </c>
      <c r="F377" s="41"/>
      <c r="G377" s="41"/>
      <c r="H377" s="41">
        <f t="shared" si="28"/>
        <v>0</v>
      </c>
      <c r="I377" s="41">
        <f t="shared" si="28"/>
        <v>0</v>
      </c>
    </row>
    <row r="378" spans="1:9" s="43" customFormat="1" x14ac:dyDescent="0.25">
      <c r="A378" s="39">
        <v>30</v>
      </c>
      <c r="B378" s="55" t="s">
        <v>312</v>
      </c>
      <c r="C378" s="39" t="s">
        <v>16</v>
      </c>
      <c r="D378" s="39"/>
      <c r="E378" s="41">
        <v>0</v>
      </c>
      <c r="F378" s="41"/>
      <c r="G378" s="41"/>
      <c r="H378" s="41">
        <f t="shared" si="28"/>
        <v>0</v>
      </c>
      <c r="I378" s="41">
        <f t="shared" si="28"/>
        <v>0</v>
      </c>
    </row>
    <row r="379" spans="1:9" s="43" customFormat="1" x14ac:dyDescent="0.25">
      <c r="A379" s="39">
        <v>31</v>
      </c>
      <c r="B379" s="55" t="s">
        <v>313</v>
      </c>
      <c r="C379" s="39" t="s">
        <v>16</v>
      </c>
      <c r="D379" s="39">
        <v>40</v>
      </c>
      <c r="E379" s="41">
        <v>22</v>
      </c>
      <c r="F379" s="41"/>
      <c r="G379" s="41"/>
      <c r="H379" s="41">
        <f t="shared" si="28"/>
        <v>-40</v>
      </c>
      <c r="I379" s="41">
        <f t="shared" si="28"/>
        <v>-22</v>
      </c>
    </row>
    <row r="380" spans="1:9" s="43" customFormat="1" x14ac:dyDescent="0.25">
      <c r="A380" s="39">
        <v>32</v>
      </c>
      <c r="B380" s="55" t="s">
        <v>314</v>
      </c>
      <c r="C380" s="39" t="s">
        <v>16</v>
      </c>
      <c r="D380" s="39"/>
      <c r="E380" s="41">
        <v>0</v>
      </c>
      <c r="F380" s="41"/>
      <c r="G380" s="41"/>
      <c r="H380" s="41">
        <f t="shared" si="28"/>
        <v>0</v>
      </c>
      <c r="I380" s="41">
        <f t="shared" si="28"/>
        <v>0</v>
      </c>
    </row>
    <row r="381" spans="1:9" s="43" customFormat="1" x14ac:dyDescent="0.25">
      <c r="A381" s="39">
        <v>33</v>
      </c>
      <c r="B381" s="55" t="s">
        <v>315</v>
      </c>
      <c r="C381" s="39" t="s">
        <v>16</v>
      </c>
      <c r="D381" s="39"/>
      <c r="E381" s="41">
        <v>0</v>
      </c>
      <c r="F381" s="41"/>
      <c r="G381" s="41"/>
      <c r="H381" s="41">
        <f t="shared" si="28"/>
        <v>0</v>
      </c>
      <c r="I381" s="41">
        <f t="shared" si="28"/>
        <v>0</v>
      </c>
    </row>
    <row r="382" spans="1:9" s="43" customFormat="1" x14ac:dyDescent="0.25">
      <c r="A382" s="39">
        <v>34</v>
      </c>
      <c r="B382" s="55" t="s">
        <v>316</v>
      </c>
      <c r="C382" s="39" t="s">
        <v>16</v>
      </c>
      <c r="D382" s="39">
        <v>2500</v>
      </c>
      <c r="E382" s="41">
        <v>262.5</v>
      </c>
      <c r="F382" s="41"/>
      <c r="G382" s="41"/>
      <c r="H382" s="41">
        <f t="shared" si="28"/>
        <v>-2500</v>
      </c>
      <c r="I382" s="41">
        <f t="shared" si="28"/>
        <v>-262.5</v>
      </c>
    </row>
    <row r="383" spans="1:9" s="43" customFormat="1" x14ac:dyDescent="0.25">
      <c r="A383" s="39">
        <v>35</v>
      </c>
      <c r="B383" s="55" t="s">
        <v>317</v>
      </c>
      <c r="C383" s="39" t="s">
        <v>16</v>
      </c>
      <c r="D383" s="39"/>
      <c r="E383" s="41">
        <v>0</v>
      </c>
      <c r="F383" s="41"/>
      <c r="G383" s="41"/>
      <c r="H383" s="41">
        <f t="shared" si="28"/>
        <v>0</v>
      </c>
      <c r="I383" s="41">
        <f t="shared" si="28"/>
        <v>0</v>
      </c>
    </row>
    <row r="384" spans="1:9" s="43" customFormat="1" x14ac:dyDescent="0.25">
      <c r="A384" s="39">
        <v>36</v>
      </c>
      <c r="B384" s="55" t="s">
        <v>318</v>
      </c>
      <c r="C384" s="39" t="s">
        <v>16</v>
      </c>
      <c r="D384" s="39">
        <v>20</v>
      </c>
      <c r="E384" s="41">
        <v>10</v>
      </c>
      <c r="F384" s="41"/>
      <c r="G384" s="41"/>
      <c r="H384" s="41">
        <f t="shared" si="28"/>
        <v>-20</v>
      </c>
      <c r="I384" s="41">
        <f t="shared" si="28"/>
        <v>-10</v>
      </c>
    </row>
    <row r="385" spans="1:9" s="43" customFormat="1" x14ac:dyDescent="0.25">
      <c r="A385" s="39">
        <v>37</v>
      </c>
      <c r="B385" s="55" t="s">
        <v>319</v>
      </c>
      <c r="C385" s="39" t="s">
        <v>16</v>
      </c>
      <c r="D385" s="39">
        <v>25</v>
      </c>
      <c r="E385" s="41">
        <v>11</v>
      </c>
      <c r="F385" s="41"/>
      <c r="G385" s="41"/>
      <c r="H385" s="41">
        <f t="shared" si="28"/>
        <v>-25</v>
      </c>
      <c r="I385" s="41">
        <f t="shared" si="28"/>
        <v>-11</v>
      </c>
    </row>
    <row r="386" spans="1:9" s="43" customFormat="1" x14ac:dyDescent="0.25">
      <c r="A386" s="39">
        <v>38</v>
      </c>
      <c r="B386" s="55" t="s">
        <v>320</v>
      </c>
      <c r="C386" s="39" t="s">
        <v>16</v>
      </c>
      <c r="D386" s="39"/>
      <c r="E386" s="41">
        <v>0</v>
      </c>
      <c r="F386" s="41"/>
      <c r="G386" s="41"/>
      <c r="H386" s="41">
        <f t="shared" si="28"/>
        <v>0</v>
      </c>
      <c r="I386" s="41">
        <f t="shared" si="28"/>
        <v>0</v>
      </c>
    </row>
    <row r="387" spans="1:9" s="43" customFormat="1" x14ac:dyDescent="0.25">
      <c r="A387" s="39">
        <v>39</v>
      </c>
      <c r="B387" s="55" t="s">
        <v>321</v>
      </c>
      <c r="C387" s="39" t="s">
        <v>16</v>
      </c>
      <c r="D387" s="39"/>
      <c r="E387" s="41">
        <v>0</v>
      </c>
      <c r="F387" s="41"/>
      <c r="G387" s="41"/>
      <c r="H387" s="41">
        <f t="shared" si="28"/>
        <v>0</v>
      </c>
      <c r="I387" s="41">
        <f t="shared" si="28"/>
        <v>0</v>
      </c>
    </row>
    <row r="388" spans="1:9" s="43" customFormat="1" x14ac:dyDescent="0.25">
      <c r="A388" s="39">
        <v>40</v>
      </c>
      <c r="B388" s="55" t="s">
        <v>322</v>
      </c>
      <c r="C388" s="39" t="s">
        <v>16</v>
      </c>
      <c r="D388" s="39"/>
      <c r="E388" s="41">
        <v>0</v>
      </c>
      <c r="F388" s="41"/>
      <c r="G388" s="41"/>
      <c r="H388" s="41">
        <f t="shared" si="28"/>
        <v>0</v>
      </c>
      <c r="I388" s="41">
        <f t="shared" si="28"/>
        <v>0</v>
      </c>
    </row>
    <row r="389" spans="1:9" s="43" customFormat="1" x14ac:dyDescent="0.25">
      <c r="A389" s="39">
        <v>41</v>
      </c>
      <c r="B389" s="55" t="s">
        <v>323</v>
      </c>
      <c r="C389" s="39" t="s">
        <v>16</v>
      </c>
      <c r="D389" s="39"/>
      <c r="E389" s="41">
        <v>0</v>
      </c>
      <c r="F389" s="41"/>
      <c r="G389" s="41"/>
      <c r="H389" s="41">
        <f t="shared" si="28"/>
        <v>0</v>
      </c>
      <c r="I389" s="41">
        <f t="shared" si="28"/>
        <v>0</v>
      </c>
    </row>
    <row r="390" spans="1:9" s="43" customFormat="1" x14ac:dyDescent="0.25">
      <c r="A390" s="39">
        <v>42</v>
      </c>
      <c r="B390" s="55" t="s">
        <v>324</v>
      </c>
      <c r="C390" s="39" t="s">
        <v>16</v>
      </c>
      <c r="D390" s="39"/>
      <c r="E390" s="41">
        <v>0</v>
      </c>
      <c r="F390" s="41"/>
      <c r="G390" s="41"/>
      <c r="H390" s="41">
        <f t="shared" si="28"/>
        <v>0</v>
      </c>
      <c r="I390" s="41">
        <f t="shared" si="28"/>
        <v>0</v>
      </c>
    </row>
    <row r="391" spans="1:9" s="43" customFormat="1" x14ac:dyDescent="0.25">
      <c r="A391" s="39">
        <v>43</v>
      </c>
      <c r="B391" s="55" t="s">
        <v>325</v>
      </c>
      <c r="C391" s="39" t="s">
        <v>16</v>
      </c>
      <c r="D391" s="39"/>
      <c r="E391" s="41">
        <v>0</v>
      </c>
      <c r="F391" s="41"/>
      <c r="G391" s="41"/>
      <c r="H391" s="41">
        <f t="shared" si="28"/>
        <v>0</v>
      </c>
      <c r="I391" s="41">
        <f t="shared" si="28"/>
        <v>0</v>
      </c>
    </row>
    <row r="392" spans="1:9" s="43" customFormat="1" x14ac:dyDescent="0.25">
      <c r="A392" s="39">
        <v>44</v>
      </c>
      <c r="B392" s="55" t="s">
        <v>326</v>
      </c>
      <c r="C392" s="39" t="s">
        <v>16</v>
      </c>
      <c r="D392" s="39"/>
      <c r="E392" s="41">
        <v>0</v>
      </c>
      <c r="F392" s="41"/>
      <c r="G392" s="41"/>
      <c r="H392" s="41">
        <f t="shared" si="28"/>
        <v>0</v>
      </c>
      <c r="I392" s="41">
        <f t="shared" si="28"/>
        <v>0</v>
      </c>
    </row>
    <row r="393" spans="1:9" s="43" customFormat="1" x14ac:dyDescent="0.25">
      <c r="A393" s="39">
        <v>45</v>
      </c>
      <c r="B393" s="55" t="s">
        <v>327</v>
      </c>
      <c r="C393" s="39" t="s">
        <v>16</v>
      </c>
      <c r="D393" s="39"/>
      <c r="E393" s="41">
        <v>0</v>
      </c>
      <c r="F393" s="41"/>
      <c r="G393" s="41"/>
      <c r="H393" s="41">
        <f t="shared" si="28"/>
        <v>0</v>
      </c>
      <c r="I393" s="41">
        <f t="shared" si="28"/>
        <v>0</v>
      </c>
    </row>
    <row r="394" spans="1:9" s="43" customFormat="1" x14ac:dyDescent="0.25">
      <c r="A394" s="39">
        <v>46</v>
      </c>
      <c r="B394" s="55" t="s">
        <v>328</v>
      </c>
      <c r="C394" s="39" t="s">
        <v>16</v>
      </c>
      <c r="D394" s="39"/>
      <c r="E394" s="41">
        <v>0</v>
      </c>
      <c r="F394" s="41"/>
      <c r="G394" s="41"/>
      <c r="H394" s="41">
        <f t="shared" si="28"/>
        <v>0</v>
      </c>
      <c r="I394" s="41">
        <f t="shared" si="28"/>
        <v>0</v>
      </c>
    </row>
    <row r="395" spans="1:9" s="43" customFormat="1" x14ac:dyDescent="0.25">
      <c r="A395" s="39">
        <v>47</v>
      </c>
      <c r="B395" s="55" t="s">
        <v>329</v>
      </c>
      <c r="C395" s="39" t="s">
        <v>16</v>
      </c>
      <c r="D395" s="39">
        <v>6</v>
      </c>
      <c r="E395" s="41">
        <v>13.2</v>
      </c>
      <c r="F395" s="41"/>
      <c r="G395" s="41"/>
      <c r="H395" s="41">
        <f t="shared" si="28"/>
        <v>-6</v>
      </c>
      <c r="I395" s="41">
        <f t="shared" si="28"/>
        <v>-13.2</v>
      </c>
    </row>
    <row r="396" spans="1:9" s="43" customFormat="1" x14ac:dyDescent="0.25">
      <c r="A396" s="39">
        <v>48</v>
      </c>
      <c r="B396" s="55" t="s">
        <v>330</v>
      </c>
      <c r="C396" s="39" t="s">
        <v>16</v>
      </c>
      <c r="D396" s="39">
        <v>6</v>
      </c>
      <c r="E396" s="41">
        <v>13.2</v>
      </c>
      <c r="F396" s="41"/>
      <c r="G396" s="41"/>
      <c r="H396" s="41">
        <f t="shared" si="28"/>
        <v>-6</v>
      </c>
      <c r="I396" s="41">
        <f t="shared" si="28"/>
        <v>-13.2</v>
      </c>
    </row>
    <row r="397" spans="1:9" s="43" customFormat="1" x14ac:dyDescent="0.25">
      <c r="A397" s="39">
        <v>49</v>
      </c>
      <c r="B397" s="55" t="s">
        <v>331</v>
      </c>
      <c r="C397" s="39" t="s">
        <v>16</v>
      </c>
      <c r="D397" s="39"/>
      <c r="E397" s="41">
        <v>0</v>
      </c>
      <c r="F397" s="41"/>
      <c r="G397" s="41"/>
      <c r="H397" s="41">
        <f t="shared" si="28"/>
        <v>0</v>
      </c>
      <c r="I397" s="41">
        <f t="shared" si="28"/>
        <v>0</v>
      </c>
    </row>
    <row r="398" spans="1:9" s="43" customFormat="1" x14ac:dyDescent="0.25">
      <c r="A398" s="39">
        <v>50</v>
      </c>
      <c r="B398" s="55" t="s">
        <v>332</v>
      </c>
      <c r="C398" s="39" t="s">
        <v>16</v>
      </c>
      <c r="D398" s="39"/>
      <c r="E398" s="41">
        <v>0</v>
      </c>
      <c r="F398" s="41"/>
      <c r="G398" s="41"/>
      <c r="H398" s="41">
        <f t="shared" si="28"/>
        <v>0</v>
      </c>
      <c r="I398" s="41">
        <f t="shared" si="28"/>
        <v>0</v>
      </c>
    </row>
    <row r="399" spans="1:9" s="43" customFormat="1" x14ac:dyDescent="0.25">
      <c r="A399" s="39">
        <v>51</v>
      </c>
      <c r="B399" s="55" t="s">
        <v>333</v>
      </c>
      <c r="C399" s="39" t="s">
        <v>16</v>
      </c>
      <c r="D399" s="39"/>
      <c r="E399" s="41">
        <v>0</v>
      </c>
      <c r="F399" s="41"/>
      <c r="G399" s="41"/>
      <c r="H399" s="41">
        <f t="shared" si="28"/>
        <v>0</v>
      </c>
      <c r="I399" s="41">
        <f t="shared" si="28"/>
        <v>0</v>
      </c>
    </row>
    <row r="400" spans="1:9" s="43" customFormat="1" x14ac:dyDescent="0.25">
      <c r="A400" s="39">
        <v>52</v>
      </c>
      <c r="B400" s="55" t="s">
        <v>334</v>
      </c>
      <c r="C400" s="39" t="s">
        <v>16</v>
      </c>
      <c r="D400" s="39"/>
      <c r="E400" s="41">
        <v>0</v>
      </c>
      <c r="F400" s="41"/>
      <c r="G400" s="41"/>
      <c r="H400" s="41">
        <f t="shared" si="28"/>
        <v>0</v>
      </c>
      <c r="I400" s="41">
        <f t="shared" si="28"/>
        <v>0</v>
      </c>
    </row>
    <row r="401" spans="1:9" s="43" customFormat="1" x14ac:dyDescent="0.25">
      <c r="A401" s="39">
        <v>53</v>
      </c>
      <c r="B401" s="55" t="s">
        <v>335</v>
      </c>
      <c r="C401" s="39" t="s">
        <v>16</v>
      </c>
      <c r="D401" s="39"/>
      <c r="E401" s="41">
        <v>0</v>
      </c>
      <c r="F401" s="41"/>
      <c r="G401" s="41"/>
      <c r="H401" s="41">
        <f t="shared" si="28"/>
        <v>0</v>
      </c>
      <c r="I401" s="41">
        <f t="shared" si="28"/>
        <v>0</v>
      </c>
    </row>
    <row r="402" spans="1:9" s="43" customFormat="1" x14ac:dyDescent="0.25">
      <c r="A402" s="39">
        <v>54</v>
      </c>
      <c r="B402" s="55" t="s">
        <v>336</v>
      </c>
      <c r="C402" s="39" t="s">
        <v>16</v>
      </c>
      <c r="D402" s="39"/>
      <c r="E402" s="41">
        <v>0</v>
      </c>
      <c r="F402" s="41"/>
      <c r="G402" s="41"/>
      <c r="H402" s="41">
        <f t="shared" si="28"/>
        <v>0</v>
      </c>
      <c r="I402" s="41">
        <f t="shared" si="28"/>
        <v>0</v>
      </c>
    </row>
    <row r="403" spans="1:9" s="43" customFormat="1" x14ac:dyDescent="0.25">
      <c r="A403" s="39">
        <v>55</v>
      </c>
      <c r="B403" s="55" t="s">
        <v>337</v>
      </c>
      <c r="C403" s="39" t="s">
        <v>16</v>
      </c>
      <c r="D403" s="39">
        <v>10</v>
      </c>
      <c r="E403" s="41">
        <v>7.9</v>
      </c>
      <c r="F403" s="41"/>
      <c r="G403" s="41"/>
      <c r="H403" s="41">
        <f t="shared" si="28"/>
        <v>-10</v>
      </c>
      <c r="I403" s="41">
        <f t="shared" si="28"/>
        <v>-7.9</v>
      </c>
    </row>
    <row r="404" spans="1:9" s="43" customFormat="1" x14ac:dyDescent="0.25">
      <c r="A404" s="39">
        <v>56</v>
      </c>
      <c r="B404" s="55" t="s">
        <v>338</v>
      </c>
      <c r="C404" s="39" t="s">
        <v>16</v>
      </c>
      <c r="D404" s="39"/>
      <c r="E404" s="41">
        <v>0</v>
      </c>
      <c r="F404" s="41"/>
      <c r="G404" s="41"/>
      <c r="H404" s="41">
        <f t="shared" si="28"/>
        <v>0</v>
      </c>
      <c r="I404" s="41">
        <f t="shared" si="28"/>
        <v>0</v>
      </c>
    </row>
    <row r="405" spans="1:9" s="43" customFormat="1" x14ac:dyDescent="0.25">
      <c r="A405" s="39">
        <v>57</v>
      </c>
      <c r="B405" s="55" t="s">
        <v>339</v>
      </c>
      <c r="C405" s="39" t="s">
        <v>16</v>
      </c>
      <c r="D405" s="39"/>
      <c r="E405" s="41">
        <v>0</v>
      </c>
      <c r="F405" s="41"/>
      <c r="G405" s="41"/>
      <c r="H405" s="41">
        <f t="shared" si="28"/>
        <v>0</v>
      </c>
      <c r="I405" s="41">
        <f t="shared" si="28"/>
        <v>0</v>
      </c>
    </row>
    <row r="406" spans="1:9" s="43" customFormat="1" x14ac:dyDescent="0.25">
      <c r="A406" s="39">
        <v>58</v>
      </c>
      <c r="B406" s="55" t="s">
        <v>365</v>
      </c>
      <c r="C406" s="39" t="s">
        <v>16</v>
      </c>
      <c r="D406" s="39"/>
      <c r="E406" s="41">
        <v>0</v>
      </c>
      <c r="F406" s="41"/>
      <c r="G406" s="41"/>
      <c r="H406" s="41">
        <f t="shared" si="28"/>
        <v>0</v>
      </c>
      <c r="I406" s="41">
        <f t="shared" si="28"/>
        <v>0</v>
      </c>
    </row>
    <row r="407" spans="1:9" s="43" customFormat="1" x14ac:dyDescent="0.25">
      <c r="A407" s="39">
        <v>59</v>
      </c>
      <c r="B407" s="55" t="s">
        <v>366</v>
      </c>
      <c r="C407" s="39" t="s">
        <v>16</v>
      </c>
      <c r="D407" s="39"/>
      <c r="E407" s="41">
        <v>0</v>
      </c>
      <c r="F407" s="41"/>
      <c r="G407" s="41"/>
      <c r="H407" s="41">
        <f t="shared" si="28"/>
        <v>0</v>
      </c>
      <c r="I407" s="41">
        <f t="shared" si="28"/>
        <v>0</v>
      </c>
    </row>
    <row r="408" spans="1:9" s="43" customFormat="1" x14ac:dyDescent="0.25">
      <c r="A408" s="39">
        <v>60</v>
      </c>
      <c r="B408" s="55" t="s">
        <v>367</v>
      </c>
      <c r="C408" s="39" t="s">
        <v>16</v>
      </c>
      <c r="D408" s="39">
        <v>30</v>
      </c>
      <c r="E408" s="41">
        <v>24</v>
      </c>
      <c r="F408" s="41"/>
      <c r="G408" s="41"/>
      <c r="H408" s="41">
        <f t="shared" si="28"/>
        <v>-30</v>
      </c>
      <c r="I408" s="41">
        <f t="shared" si="28"/>
        <v>-24</v>
      </c>
    </row>
    <row r="409" spans="1:9" s="43" customFormat="1" x14ac:dyDescent="0.25">
      <c r="A409" s="39">
        <v>61</v>
      </c>
      <c r="B409" s="55" t="s">
        <v>368</v>
      </c>
      <c r="C409" s="39" t="s">
        <v>16</v>
      </c>
      <c r="D409" s="39"/>
      <c r="E409" s="41">
        <v>0</v>
      </c>
      <c r="F409" s="41"/>
      <c r="G409" s="41"/>
      <c r="H409" s="41">
        <f t="shared" si="28"/>
        <v>0</v>
      </c>
      <c r="I409" s="41">
        <f t="shared" si="28"/>
        <v>0</v>
      </c>
    </row>
    <row r="410" spans="1:9" s="43" customFormat="1" x14ac:dyDescent="0.25">
      <c r="A410" s="39">
        <v>62</v>
      </c>
      <c r="B410" s="55" t="s">
        <v>357</v>
      </c>
      <c r="C410" s="39" t="s">
        <v>16</v>
      </c>
      <c r="D410" s="39"/>
      <c r="E410" s="41">
        <v>0</v>
      </c>
      <c r="F410" s="41"/>
      <c r="G410" s="41"/>
      <c r="H410" s="41">
        <f t="shared" si="28"/>
        <v>0</v>
      </c>
      <c r="I410" s="41">
        <f t="shared" si="28"/>
        <v>0</v>
      </c>
    </row>
    <row r="411" spans="1:9" s="43" customFormat="1" x14ac:dyDescent="0.25">
      <c r="A411" s="39">
        <v>63</v>
      </c>
      <c r="B411" s="55" t="s">
        <v>369</v>
      </c>
      <c r="C411" s="39" t="s">
        <v>16</v>
      </c>
      <c r="D411" s="39"/>
      <c r="E411" s="41">
        <v>0</v>
      </c>
      <c r="F411" s="41"/>
      <c r="G411" s="41"/>
      <c r="H411" s="41">
        <f t="shared" si="28"/>
        <v>0</v>
      </c>
      <c r="I411" s="41">
        <f t="shared" si="28"/>
        <v>0</v>
      </c>
    </row>
    <row r="412" spans="1:9" s="43" customFormat="1" x14ac:dyDescent="0.25">
      <c r="A412" s="39">
        <v>64</v>
      </c>
      <c r="B412" s="55" t="s">
        <v>370</v>
      </c>
      <c r="C412" s="39" t="s">
        <v>16</v>
      </c>
      <c r="D412" s="39"/>
      <c r="E412" s="41">
        <v>0</v>
      </c>
      <c r="F412" s="41"/>
      <c r="G412" s="41"/>
      <c r="H412" s="41">
        <f t="shared" si="28"/>
        <v>0</v>
      </c>
      <c r="I412" s="41">
        <f t="shared" si="28"/>
        <v>0</v>
      </c>
    </row>
    <row r="413" spans="1:9" s="43" customFormat="1" x14ac:dyDescent="0.25">
      <c r="A413" s="39">
        <v>65</v>
      </c>
      <c r="B413" s="55" t="s">
        <v>371</v>
      </c>
      <c r="C413" s="39" t="s">
        <v>16</v>
      </c>
      <c r="D413" s="39"/>
      <c r="E413" s="41">
        <v>0</v>
      </c>
      <c r="F413" s="41"/>
      <c r="G413" s="41"/>
      <c r="H413" s="41">
        <f t="shared" si="28"/>
        <v>0</v>
      </c>
      <c r="I413" s="41">
        <f t="shared" si="28"/>
        <v>0</v>
      </c>
    </row>
    <row r="414" spans="1:9" s="43" customFormat="1" x14ac:dyDescent="0.25">
      <c r="A414" s="39">
        <v>66</v>
      </c>
      <c r="B414" s="55" t="s">
        <v>372</v>
      </c>
      <c r="C414" s="39" t="s">
        <v>16</v>
      </c>
      <c r="D414" s="39"/>
      <c r="E414" s="41">
        <v>0</v>
      </c>
      <c r="F414" s="41"/>
      <c r="G414" s="41"/>
      <c r="H414" s="41">
        <f t="shared" si="28"/>
        <v>0</v>
      </c>
      <c r="I414" s="41">
        <f t="shared" si="28"/>
        <v>0</v>
      </c>
    </row>
    <row r="415" spans="1:9" s="43" customFormat="1" x14ac:dyDescent="0.25">
      <c r="A415" s="39">
        <v>67</v>
      </c>
      <c r="B415" s="55" t="s">
        <v>373</v>
      </c>
      <c r="C415" s="39" t="s">
        <v>16</v>
      </c>
      <c r="D415" s="39"/>
      <c r="E415" s="41">
        <v>0</v>
      </c>
      <c r="F415" s="41"/>
      <c r="G415" s="41"/>
      <c r="H415" s="41">
        <f t="shared" si="28"/>
        <v>0</v>
      </c>
      <c r="I415" s="41">
        <f t="shared" si="28"/>
        <v>0</v>
      </c>
    </row>
    <row r="416" spans="1:9" s="43" customFormat="1" x14ac:dyDescent="0.25">
      <c r="A416" s="39">
        <v>68</v>
      </c>
      <c r="B416" s="55" t="s">
        <v>374</v>
      </c>
      <c r="C416" s="39" t="s">
        <v>16</v>
      </c>
      <c r="D416" s="39"/>
      <c r="E416" s="41">
        <v>0</v>
      </c>
      <c r="F416" s="41"/>
      <c r="G416" s="41"/>
      <c r="H416" s="41">
        <f t="shared" si="28"/>
        <v>0</v>
      </c>
      <c r="I416" s="41">
        <f t="shared" si="28"/>
        <v>0</v>
      </c>
    </row>
    <row r="417" spans="1:9" s="43" customFormat="1" x14ac:dyDescent="0.25">
      <c r="A417" s="39">
        <v>69</v>
      </c>
      <c r="B417" s="55" t="s">
        <v>371</v>
      </c>
      <c r="C417" s="39" t="s">
        <v>16</v>
      </c>
      <c r="D417" s="39"/>
      <c r="E417" s="41">
        <v>0</v>
      </c>
      <c r="F417" s="41"/>
      <c r="G417" s="41"/>
      <c r="H417" s="41">
        <f t="shared" si="28"/>
        <v>0</v>
      </c>
      <c r="I417" s="41">
        <f t="shared" si="28"/>
        <v>0</v>
      </c>
    </row>
    <row r="418" spans="1:9" s="43" customFormat="1" x14ac:dyDescent="0.25">
      <c r="A418" s="39">
        <v>70</v>
      </c>
      <c r="B418" s="55" t="s">
        <v>375</v>
      </c>
      <c r="C418" s="39" t="s">
        <v>16</v>
      </c>
      <c r="D418" s="39"/>
      <c r="E418" s="41">
        <v>0</v>
      </c>
      <c r="F418" s="41"/>
      <c r="G418" s="41"/>
      <c r="H418" s="41">
        <f t="shared" si="28"/>
        <v>0</v>
      </c>
      <c r="I418" s="41">
        <f t="shared" si="28"/>
        <v>0</v>
      </c>
    </row>
    <row r="419" spans="1:9" s="43" customFormat="1" x14ac:dyDescent="0.25">
      <c r="A419" s="39">
        <v>71</v>
      </c>
      <c r="B419" s="55" t="s">
        <v>433</v>
      </c>
      <c r="C419" s="39" t="s">
        <v>16</v>
      </c>
      <c r="D419" s="39"/>
      <c r="E419" s="41">
        <v>0</v>
      </c>
      <c r="F419" s="41"/>
      <c r="G419" s="41"/>
      <c r="H419" s="41">
        <f t="shared" si="28"/>
        <v>0</v>
      </c>
      <c r="I419" s="41">
        <f t="shared" si="28"/>
        <v>0</v>
      </c>
    </row>
    <row r="420" spans="1:9" s="43" customFormat="1" x14ac:dyDescent="0.25">
      <c r="A420" s="39">
        <v>72</v>
      </c>
      <c r="B420" s="55" t="s">
        <v>434</v>
      </c>
      <c r="C420" s="39" t="s">
        <v>16</v>
      </c>
      <c r="D420" s="39"/>
      <c r="E420" s="41">
        <v>0</v>
      </c>
      <c r="F420" s="41"/>
      <c r="G420" s="41"/>
      <c r="H420" s="41">
        <f t="shared" si="28"/>
        <v>0</v>
      </c>
      <c r="I420" s="41">
        <f t="shared" si="28"/>
        <v>0</v>
      </c>
    </row>
    <row r="421" spans="1:9" s="43" customFormat="1" x14ac:dyDescent="0.25">
      <c r="A421" s="39">
        <v>73</v>
      </c>
      <c r="B421" s="55" t="s">
        <v>358</v>
      </c>
      <c r="C421" s="39" t="s">
        <v>16</v>
      </c>
      <c r="D421" s="39"/>
      <c r="E421" s="41">
        <v>0</v>
      </c>
      <c r="F421" s="41"/>
      <c r="G421" s="41"/>
      <c r="H421" s="41">
        <f t="shared" si="28"/>
        <v>0</v>
      </c>
      <c r="I421" s="41">
        <f t="shared" si="28"/>
        <v>0</v>
      </c>
    </row>
    <row r="422" spans="1:9" s="38" customFormat="1" ht="23.25" customHeight="1" x14ac:dyDescent="0.25">
      <c r="A422" s="34">
        <v>17</v>
      </c>
      <c r="B422" s="66" t="s">
        <v>40</v>
      </c>
      <c r="C422" s="36">
        <v>4269</v>
      </c>
      <c r="D422" s="36"/>
      <c r="E422" s="37">
        <f>SUM(E425:E453)</f>
        <v>232.60000000000002</v>
      </c>
      <c r="F422" s="37"/>
      <c r="G422" s="37">
        <f>SUM(G425:G453)</f>
        <v>0</v>
      </c>
      <c r="H422" s="37">
        <f t="shared" si="28"/>
        <v>0</v>
      </c>
      <c r="I422" s="37">
        <f t="shared" si="28"/>
        <v>-232.60000000000002</v>
      </c>
    </row>
    <row r="423" spans="1:9" s="43" customFormat="1" x14ac:dyDescent="0.25">
      <c r="A423" s="46"/>
      <c r="B423" s="40" t="s">
        <v>14</v>
      </c>
      <c r="C423" s="39"/>
      <c r="D423" s="39"/>
      <c r="E423" s="41"/>
      <c r="F423" s="41"/>
      <c r="G423" s="42"/>
      <c r="H423" s="41">
        <f t="shared" si="28"/>
        <v>0</v>
      </c>
      <c r="I423" s="41">
        <f t="shared" si="28"/>
        <v>0</v>
      </c>
    </row>
    <row r="424" spans="1:9" s="43" customFormat="1" x14ac:dyDescent="0.25">
      <c r="A424" s="47"/>
      <c r="B424" s="44" t="s">
        <v>15</v>
      </c>
      <c r="C424" s="39"/>
      <c r="D424" s="39"/>
      <c r="E424" s="41"/>
      <c r="F424" s="41"/>
      <c r="G424" s="42"/>
      <c r="H424" s="41">
        <f t="shared" si="28"/>
        <v>0</v>
      </c>
      <c r="I424" s="41">
        <f t="shared" si="28"/>
        <v>0</v>
      </c>
    </row>
    <row r="425" spans="1:9" s="43" customFormat="1" x14ac:dyDescent="0.25">
      <c r="A425" s="39">
        <v>1</v>
      </c>
      <c r="B425" s="55" t="s">
        <v>340</v>
      </c>
      <c r="C425" s="39" t="s">
        <v>16</v>
      </c>
      <c r="D425" s="39"/>
      <c r="E425" s="41">
        <v>0</v>
      </c>
      <c r="F425" s="41"/>
      <c r="G425" s="41"/>
      <c r="H425" s="41">
        <f t="shared" si="28"/>
        <v>0</v>
      </c>
      <c r="I425" s="41">
        <f t="shared" si="28"/>
        <v>0</v>
      </c>
    </row>
    <row r="426" spans="1:9" s="43" customFormat="1" x14ac:dyDescent="0.25">
      <c r="A426" s="39">
        <v>2</v>
      </c>
      <c r="B426" s="55" t="s">
        <v>341</v>
      </c>
      <c r="C426" s="39" t="s">
        <v>16</v>
      </c>
      <c r="D426" s="39"/>
      <c r="E426" s="41">
        <v>0</v>
      </c>
      <c r="F426" s="41"/>
      <c r="G426" s="41"/>
      <c r="H426" s="41">
        <f t="shared" si="28"/>
        <v>0</v>
      </c>
      <c r="I426" s="41">
        <f t="shared" si="28"/>
        <v>0</v>
      </c>
    </row>
    <row r="427" spans="1:9" s="43" customFormat="1" x14ac:dyDescent="0.25">
      <c r="A427" s="39">
        <v>3</v>
      </c>
      <c r="B427" s="55" t="s">
        <v>342</v>
      </c>
      <c r="C427" s="39" t="s">
        <v>16</v>
      </c>
      <c r="D427" s="39"/>
      <c r="E427" s="41">
        <v>0</v>
      </c>
      <c r="F427" s="41"/>
      <c r="G427" s="41"/>
      <c r="H427" s="41">
        <f t="shared" si="28"/>
        <v>0</v>
      </c>
      <c r="I427" s="41">
        <f t="shared" si="28"/>
        <v>0</v>
      </c>
    </row>
    <row r="428" spans="1:9" s="43" customFormat="1" x14ac:dyDescent="0.25">
      <c r="A428" s="39">
        <v>4</v>
      </c>
      <c r="B428" s="55" t="s">
        <v>343</v>
      </c>
      <c r="C428" s="39" t="s">
        <v>16</v>
      </c>
      <c r="D428" s="39"/>
      <c r="E428" s="41">
        <v>0</v>
      </c>
      <c r="F428" s="41"/>
      <c r="G428" s="41"/>
      <c r="H428" s="41">
        <f t="shared" si="28"/>
        <v>0</v>
      </c>
      <c r="I428" s="41">
        <f t="shared" si="28"/>
        <v>0</v>
      </c>
    </row>
    <row r="429" spans="1:9" s="43" customFormat="1" x14ac:dyDescent="0.25">
      <c r="A429" s="39">
        <v>5</v>
      </c>
      <c r="B429" s="55" t="s">
        <v>344</v>
      </c>
      <c r="C429" s="39" t="s">
        <v>16</v>
      </c>
      <c r="D429" s="39"/>
      <c r="E429" s="41">
        <v>0</v>
      </c>
      <c r="F429" s="41"/>
      <c r="G429" s="41"/>
      <c r="H429" s="41">
        <f t="shared" ref="H429:I453" si="29">F429-D429</f>
        <v>0</v>
      </c>
      <c r="I429" s="41">
        <f t="shared" si="29"/>
        <v>0</v>
      </c>
    </row>
    <row r="430" spans="1:9" s="43" customFormat="1" x14ac:dyDescent="0.25">
      <c r="A430" s="39">
        <v>6</v>
      </c>
      <c r="B430" s="55" t="s">
        <v>345</v>
      </c>
      <c r="C430" s="39" t="s">
        <v>16</v>
      </c>
      <c r="D430" s="39">
        <v>10</v>
      </c>
      <c r="E430" s="41">
        <v>80</v>
      </c>
      <c r="F430" s="41"/>
      <c r="G430" s="41"/>
      <c r="H430" s="41">
        <f t="shared" si="29"/>
        <v>-10</v>
      </c>
      <c r="I430" s="41">
        <f t="shared" si="29"/>
        <v>-80</v>
      </c>
    </row>
    <row r="431" spans="1:9" s="43" customFormat="1" x14ac:dyDescent="0.25">
      <c r="A431" s="39">
        <v>7</v>
      </c>
      <c r="B431" s="55" t="s">
        <v>346</v>
      </c>
      <c r="C431" s="39" t="s">
        <v>16</v>
      </c>
      <c r="D431" s="39"/>
      <c r="E431" s="41">
        <v>0</v>
      </c>
      <c r="F431" s="41"/>
      <c r="G431" s="41"/>
      <c r="H431" s="41">
        <f t="shared" si="29"/>
        <v>0</v>
      </c>
      <c r="I431" s="41">
        <f t="shared" si="29"/>
        <v>0</v>
      </c>
    </row>
    <row r="432" spans="1:9" s="43" customFormat="1" x14ac:dyDescent="0.25">
      <c r="A432" s="39">
        <v>8</v>
      </c>
      <c r="B432" s="55" t="s">
        <v>347</v>
      </c>
      <c r="C432" s="39" t="s">
        <v>16</v>
      </c>
      <c r="D432" s="39"/>
      <c r="E432" s="41">
        <v>0</v>
      </c>
      <c r="F432" s="41"/>
      <c r="G432" s="41"/>
      <c r="H432" s="41">
        <f t="shared" si="29"/>
        <v>0</v>
      </c>
      <c r="I432" s="41">
        <f t="shared" si="29"/>
        <v>0</v>
      </c>
    </row>
    <row r="433" spans="1:9" s="43" customFormat="1" x14ac:dyDescent="0.25">
      <c r="A433" s="39">
        <v>9</v>
      </c>
      <c r="B433" s="55" t="s">
        <v>348</v>
      </c>
      <c r="C433" s="39" t="s">
        <v>16</v>
      </c>
      <c r="D433" s="39"/>
      <c r="E433" s="41">
        <v>0</v>
      </c>
      <c r="F433" s="41"/>
      <c r="G433" s="41"/>
      <c r="H433" s="41">
        <f t="shared" si="29"/>
        <v>0</v>
      </c>
      <c r="I433" s="41">
        <f t="shared" si="29"/>
        <v>0</v>
      </c>
    </row>
    <row r="434" spans="1:9" s="43" customFormat="1" x14ac:dyDescent="0.25">
      <c r="A434" s="39">
        <v>10</v>
      </c>
      <c r="B434" s="55" t="s">
        <v>349</v>
      </c>
      <c r="C434" s="39" t="s">
        <v>16</v>
      </c>
      <c r="D434" s="39">
        <v>10</v>
      </c>
      <c r="E434" s="41">
        <v>52</v>
      </c>
      <c r="F434" s="41"/>
      <c r="G434" s="41"/>
      <c r="H434" s="41">
        <f t="shared" si="29"/>
        <v>-10</v>
      </c>
      <c r="I434" s="41">
        <f t="shared" si="29"/>
        <v>-52</v>
      </c>
    </row>
    <row r="435" spans="1:9" s="43" customFormat="1" x14ac:dyDescent="0.25">
      <c r="A435" s="39">
        <v>11</v>
      </c>
      <c r="B435" s="55" t="s">
        <v>376</v>
      </c>
      <c r="C435" s="39" t="s">
        <v>16</v>
      </c>
      <c r="D435" s="39"/>
      <c r="E435" s="41">
        <v>0</v>
      </c>
      <c r="F435" s="41"/>
      <c r="G435" s="41"/>
      <c r="H435" s="41">
        <f t="shared" si="29"/>
        <v>0</v>
      </c>
      <c r="I435" s="41">
        <f t="shared" si="29"/>
        <v>0</v>
      </c>
    </row>
    <row r="436" spans="1:9" s="43" customFormat="1" x14ac:dyDescent="0.25">
      <c r="A436" s="39">
        <v>12</v>
      </c>
      <c r="B436" s="55" t="s">
        <v>350</v>
      </c>
      <c r="C436" s="39" t="s">
        <v>16</v>
      </c>
      <c r="D436" s="39">
        <v>2</v>
      </c>
      <c r="E436" s="41">
        <v>48</v>
      </c>
      <c r="F436" s="41"/>
      <c r="G436" s="41"/>
      <c r="H436" s="41">
        <f t="shared" si="29"/>
        <v>-2</v>
      </c>
      <c r="I436" s="41">
        <f t="shared" si="29"/>
        <v>-48</v>
      </c>
    </row>
    <row r="437" spans="1:9" s="43" customFormat="1" x14ac:dyDescent="0.25">
      <c r="A437" s="39">
        <v>13</v>
      </c>
      <c r="B437" s="55" t="s">
        <v>351</v>
      </c>
      <c r="C437" s="39" t="s">
        <v>16</v>
      </c>
      <c r="D437" s="39"/>
      <c r="E437" s="41">
        <v>0</v>
      </c>
      <c r="F437" s="41"/>
      <c r="G437" s="41"/>
      <c r="H437" s="41">
        <f t="shared" si="29"/>
        <v>0</v>
      </c>
      <c r="I437" s="41">
        <f t="shared" si="29"/>
        <v>0</v>
      </c>
    </row>
    <row r="438" spans="1:9" s="43" customFormat="1" x14ac:dyDescent="0.25">
      <c r="A438" s="39">
        <v>14</v>
      </c>
      <c r="B438" s="55" t="s">
        <v>352</v>
      </c>
      <c r="C438" s="39" t="s">
        <v>16</v>
      </c>
      <c r="D438" s="39"/>
      <c r="E438" s="41">
        <v>0</v>
      </c>
      <c r="F438" s="41"/>
      <c r="G438" s="41"/>
      <c r="H438" s="41">
        <f t="shared" si="29"/>
        <v>0</v>
      </c>
      <c r="I438" s="41">
        <f t="shared" si="29"/>
        <v>0</v>
      </c>
    </row>
    <row r="439" spans="1:9" s="43" customFormat="1" x14ac:dyDescent="0.25">
      <c r="A439" s="39">
        <v>15</v>
      </c>
      <c r="B439" s="55" t="s">
        <v>353</v>
      </c>
      <c r="C439" s="39" t="s">
        <v>16</v>
      </c>
      <c r="D439" s="39"/>
      <c r="E439" s="41">
        <v>0</v>
      </c>
      <c r="F439" s="41"/>
      <c r="G439" s="41"/>
      <c r="H439" s="41">
        <f t="shared" si="29"/>
        <v>0</v>
      </c>
      <c r="I439" s="41">
        <f t="shared" si="29"/>
        <v>0</v>
      </c>
    </row>
    <row r="440" spans="1:9" s="43" customFormat="1" x14ac:dyDescent="0.25">
      <c r="A440" s="39">
        <v>16</v>
      </c>
      <c r="B440" s="55" t="s">
        <v>377</v>
      </c>
      <c r="C440" s="39" t="s">
        <v>16</v>
      </c>
      <c r="D440" s="39"/>
      <c r="E440" s="41">
        <v>0</v>
      </c>
      <c r="F440" s="41"/>
      <c r="G440" s="41"/>
      <c r="H440" s="41">
        <f t="shared" si="29"/>
        <v>0</v>
      </c>
      <c r="I440" s="41">
        <f t="shared" si="29"/>
        <v>0</v>
      </c>
    </row>
    <row r="441" spans="1:9" s="43" customFormat="1" x14ac:dyDescent="0.25">
      <c r="A441" s="39">
        <v>17</v>
      </c>
      <c r="B441" s="55" t="s">
        <v>378</v>
      </c>
      <c r="C441" s="39" t="s">
        <v>16</v>
      </c>
      <c r="D441" s="39"/>
      <c r="E441" s="41">
        <v>0</v>
      </c>
      <c r="F441" s="41"/>
      <c r="G441" s="41"/>
      <c r="H441" s="41">
        <f t="shared" si="29"/>
        <v>0</v>
      </c>
      <c r="I441" s="41">
        <f t="shared" si="29"/>
        <v>0</v>
      </c>
    </row>
    <row r="442" spans="1:9" s="43" customFormat="1" x14ac:dyDescent="0.25">
      <c r="A442" s="39">
        <v>18</v>
      </c>
      <c r="B442" s="55" t="s">
        <v>359</v>
      </c>
      <c r="C442" s="39" t="s">
        <v>16</v>
      </c>
      <c r="D442" s="39"/>
      <c r="E442" s="41">
        <v>0</v>
      </c>
      <c r="F442" s="41"/>
      <c r="G442" s="41"/>
      <c r="H442" s="41">
        <f t="shared" si="29"/>
        <v>0</v>
      </c>
      <c r="I442" s="41">
        <f t="shared" si="29"/>
        <v>0</v>
      </c>
    </row>
    <row r="443" spans="1:9" s="43" customFormat="1" x14ac:dyDescent="0.25">
      <c r="A443" s="39">
        <v>19</v>
      </c>
      <c r="B443" s="55" t="s">
        <v>379</v>
      </c>
      <c r="C443" s="39" t="s">
        <v>16</v>
      </c>
      <c r="D443" s="39"/>
      <c r="E443" s="41">
        <v>0</v>
      </c>
      <c r="F443" s="41"/>
      <c r="G443" s="41"/>
      <c r="H443" s="41">
        <f t="shared" si="29"/>
        <v>0</v>
      </c>
      <c r="I443" s="41">
        <f t="shared" si="29"/>
        <v>0</v>
      </c>
    </row>
    <row r="444" spans="1:9" s="43" customFormat="1" x14ac:dyDescent="0.25">
      <c r="A444" s="39">
        <v>20</v>
      </c>
      <c r="B444" s="55" t="s">
        <v>380</v>
      </c>
      <c r="C444" s="39" t="s">
        <v>16</v>
      </c>
      <c r="D444" s="39"/>
      <c r="E444" s="41">
        <v>0</v>
      </c>
      <c r="F444" s="41"/>
      <c r="G444" s="41"/>
      <c r="H444" s="41">
        <f t="shared" si="29"/>
        <v>0</v>
      </c>
      <c r="I444" s="41">
        <f t="shared" si="29"/>
        <v>0</v>
      </c>
    </row>
    <row r="445" spans="1:9" s="43" customFormat="1" x14ac:dyDescent="0.25">
      <c r="A445" s="39">
        <v>21</v>
      </c>
      <c r="B445" s="55" t="s">
        <v>381</v>
      </c>
      <c r="C445" s="39" t="s">
        <v>16</v>
      </c>
      <c r="D445" s="39"/>
      <c r="E445" s="41">
        <v>0</v>
      </c>
      <c r="F445" s="41"/>
      <c r="G445" s="41"/>
      <c r="H445" s="41">
        <f t="shared" si="29"/>
        <v>0</v>
      </c>
      <c r="I445" s="41">
        <f t="shared" si="29"/>
        <v>0</v>
      </c>
    </row>
    <row r="446" spans="1:9" s="43" customFormat="1" x14ac:dyDescent="0.25">
      <c r="A446" s="39">
        <v>22</v>
      </c>
      <c r="B446" s="55" t="s">
        <v>362</v>
      </c>
      <c r="C446" s="39" t="s">
        <v>16</v>
      </c>
      <c r="D446" s="39"/>
      <c r="E446" s="41">
        <v>0</v>
      </c>
      <c r="F446" s="41"/>
      <c r="G446" s="41"/>
      <c r="H446" s="41">
        <f t="shared" si="29"/>
        <v>0</v>
      </c>
      <c r="I446" s="41">
        <f t="shared" si="29"/>
        <v>0</v>
      </c>
    </row>
    <row r="447" spans="1:9" s="43" customFormat="1" x14ac:dyDescent="0.25">
      <c r="A447" s="39">
        <v>23</v>
      </c>
      <c r="B447" s="55" t="s">
        <v>382</v>
      </c>
      <c r="C447" s="39" t="s">
        <v>16</v>
      </c>
      <c r="D447" s="39"/>
      <c r="E447" s="41">
        <v>0</v>
      </c>
      <c r="F447" s="41"/>
      <c r="G447" s="41"/>
      <c r="H447" s="41">
        <f t="shared" si="29"/>
        <v>0</v>
      </c>
      <c r="I447" s="41">
        <f t="shared" si="29"/>
        <v>0</v>
      </c>
    </row>
    <row r="448" spans="1:9" s="43" customFormat="1" x14ac:dyDescent="0.25">
      <c r="A448" s="39">
        <v>24</v>
      </c>
      <c r="B448" s="55" t="s">
        <v>383</v>
      </c>
      <c r="C448" s="39" t="s">
        <v>16</v>
      </c>
      <c r="D448" s="39"/>
      <c r="E448" s="41">
        <v>0</v>
      </c>
      <c r="F448" s="41"/>
      <c r="G448" s="41"/>
      <c r="H448" s="41">
        <f t="shared" si="29"/>
        <v>0</v>
      </c>
      <c r="I448" s="41">
        <f t="shared" si="29"/>
        <v>0</v>
      </c>
    </row>
    <row r="449" spans="1:9" s="43" customFormat="1" x14ac:dyDescent="0.25">
      <c r="A449" s="39">
        <v>25</v>
      </c>
      <c r="B449" s="55" t="s">
        <v>384</v>
      </c>
      <c r="C449" s="39" t="s">
        <v>16</v>
      </c>
      <c r="D449" s="39"/>
      <c r="E449" s="41">
        <v>0</v>
      </c>
      <c r="F449" s="41"/>
      <c r="G449" s="41"/>
      <c r="H449" s="41">
        <f t="shared" si="29"/>
        <v>0</v>
      </c>
      <c r="I449" s="41">
        <f t="shared" si="29"/>
        <v>0</v>
      </c>
    </row>
    <row r="450" spans="1:9" s="43" customFormat="1" x14ac:dyDescent="0.25">
      <c r="A450" s="39">
        <v>26</v>
      </c>
      <c r="B450" s="55" t="s">
        <v>385</v>
      </c>
      <c r="C450" s="39" t="s">
        <v>16</v>
      </c>
      <c r="D450" s="39"/>
      <c r="E450" s="41">
        <v>0</v>
      </c>
      <c r="F450" s="41"/>
      <c r="G450" s="41"/>
      <c r="H450" s="41">
        <f t="shared" si="29"/>
        <v>0</v>
      </c>
      <c r="I450" s="41">
        <f t="shared" si="29"/>
        <v>0</v>
      </c>
    </row>
    <row r="451" spans="1:9" s="43" customFormat="1" x14ac:dyDescent="0.25">
      <c r="A451" s="39">
        <v>27</v>
      </c>
      <c r="B451" s="55" t="s">
        <v>386</v>
      </c>
      <c r="C451" s="39" t="s">
        <v>16</v>
      </c>
      <c r="D451" s="39"/>
      <c r="E451" s="41">
        <v>0</v>
      </c>
      <c r="F451" s="41"/>
      <c r="G451" s="41"/>
      <c r="H451" s="41">
        <f t="shared" si="29"/>
        <v>0</v>
      </c>
      <c r="I451" s="41">
        <f t="shared" si="29"/>
        <v>0</v>
      </c>
    </row>
    <row r="452" spans="1:9" s="43" customFormat="1" x14ac:dyDescent="0.25">
      <c r="A452" s="39">
        <v>28</v>
      </c>
      <c r="B452" s="55" t="s">
        <v>387</v>
      </c>
      <c r="C452" s="39" t="s">
        <v>16</v>
      </c>
      <c r="D452" s="39">
        <v>12</v>
      </c>
      <c r="E452" s="41">
        <v>41.8</v>
      </c>
      <c r="F452" s="41"/>
      <c r="G452" s="41"/>
      <c r="H452" s="41">
        <f t="shared" si="29"/>
        <v>-12</v>
      </c>
      <c r="I452" s="41">
        <f t="shared" si="29"/>
        <v>-41.8</v>
      </c>
    </row>
    <row r="453" spans="1:9" s="43" customFormat="1" x14ac:dyDescent="0.25">
      <c r="A453" s="39">
        <v>29</v>
      </c>
      <c r="B453" s="55" t="s">
        <v>388</v>
      </c>
      <c r="C453" s="39" t="s">
        <v>16</v>
      </c>
      <c r="D453" s="39">
        <v>12</v>
      </c>
      <c r="E453" s="41">
        <v>10.8</v>
      </c>
      <c r="F453" s="41"/>
      <c r="G453" s="41"/>
      <c r="H453" s="41">
        <f t="shared" si="29"/>
        <v>-12</v>
      </c>
      <c r="I453" s="41">
        <f t="shared" si="29"/>
        <v>-10.8</v>
      </c>
    </row>
    <row r="454" spans="1:9" s="38" customFormat="1" ht="23.25" customHeight="1" x14ac:dyDescent="0.25">
      <c r="A454" s="34">
        <v>18</v>
      </c>
      <c r="B454" s="52" t="s">
        <v>42</v>
      </c>
      <c r="C454" s="36" t="s">
        <v>41</v>
      </c>
      <c r="D454" s="36"/>
      <c r="E454" s="37">
        <f>SUM(E457:E459)</f>
        <v>423.6</v>
      </c>
      <c r="F454" s="37"/>
      <c r="G454" s="37">
        <f>SUM(G457:G459)</f>
        <v>423.4</v>
      </c>
      <c r="H454" s="37">
        <f t="shared" ref="H454:I454" si="30">F454-D454</f>
        <v>0</v>
      </c>
      <c r="I454" s="37">
        <f t="shared" si="30"/>
        <v>-0.20000000000004547</v>
      </c>
    </row>
    <row r="455" spans="1:9" s="43" customFormat="1" x14ac:dyDescent="0.25">
      <c r="A455" s="46"/>
      <c r="B455" s="40" t="s">
        <v>14</v>
      </c>
      <c r="C455" s="39"/>
      <c r="D455" s="39"/>
      <c r="E455" s="41"/>
      <c r="F455" s="41"/>
      <c r="G455" s="42"/>
      <c r="H455" s="42"/>
      <c r="I455" s="42"/>
    </row>
    <row r="456" spans="1:9" s="43" customFormat="1" x14ac:dyDescent="0.25">
      <c r="A456" s="47"/>
      <c r="B456" s="44" t="s">
        <v>15</v>
      </c>
      <c r="C456" s="39"/>
      <c r="D456" s="39"/>
      <c r="E456" s="41"/>
      <c r="F456" s="41"/>
      <c r="G456" s="42"/>
      <c r="H456" s="42"/>
      <c r="I456" s="42"/>
    </row>
    <row r="457" spans="1:9" s="43" customFormat="1" x14ac:dyDescent="0.25">
      <c r="A457" s="39">
        <v>1</v>
      </c>
      <c r="B457" s="64" t="s">
        <v>95</v>
      </c>
      <c r="C457" s="39" t="s">
        <v>16</v>
      </c>
      <c r="D457" s="39"/>
      <c r="E457" s="41">
        <v>11.1</v>
      </c>
      <c r="F457" s="41"/>
      <c r="G457" s="41">
        <v>11</v>
      </c>
      <c r="H457" s="41">
        <f t="shared" ref="H457:I460" si="31">F457-D457</f>
        <v>0</v>
      </c>
      <c r="I457" s="41">
        <f t="shared" si="31"/>
        <v>-9.9999999999999645E-2</v>
      </c>
    </row>
    <row r="458" spans="1:9" s="43" customFormat="1" x14ac:dyDescent="0.25">
      <c r="A458" s="39">
        <v>2</v>
      </c>
      <c r="B458" s="55" t="s">
        <v>101</v>
      </c>
      <c r="C458" s="39" t="s">
        <v>16</v>
      </c>
      <c r="D458" s="39"/>
      <c r="E458" s="41">
        <v>412.5</v>
      </c>
      <c r="F458" s="41"/>
      <c r="G458" s="41">
        <v>412.4</v>
      </c>
      <c r="H458" s="41">
        <f t="shared" si="31"/>
        <v>0</v>
      </c>
      <c r="I458" s="41">
        <f t="shared" si="31"/>
        <v>-0.10000000000002274</v>
      </c>
    </row>
    <row r="459" spans="1:9" s="43" customFormat="1" x14ac:dyDescent="0.25">
      <c r="A459" s="39">
        <v>3</v>
      </c>
      <c r="B459" s="55"/>
      <c r="C459" s="39" t="s">
        <v>16</v>
      </c>
      <c r="D459" s="39"/>
      <c r="E459" s="41"/>
      <c r="F459" s="41"/>
      <c r="G459" s="41"/>
      <c r="H459" s="41">
        <f t="shared" si="31"/>
        <v>0</v>
      </c>
      <c r="I459" s="41">
        <f t="shared" si="31"/>
        <v>0</v>
      </c>
    </row>
    <row r="460" spans="1:9" s="38" customFormat="1" ht="14.25" x14ac:dyDescent="0.25">
      <c r="A460" s="34">
        <v>19</v>
      </c>
      <c r="B460" s="52" t="s">
        <v>576</v>
      </c>
      <c r="C460" s="36">
        <v>5112</v>
      </c>
      <c r="D460" s="36"/>
      <c r="E460" s="37">
        <f>SUM(E463:E465)</f>
        <v>0</v>
      </c>
      <c r="F460" s="37"/>
      <c r="G460" s="37">
        <f>SUM(G463:G465)</f>
        <v>0</v>
      </c>
      <c r="H460" s="37">
        <f t="shared" si="31"/>
        <v>0</v>
      </c>
      <c r="I460" s="37">
        <f t="shared" si="31"/>
        <v>0</v>
      </c>
    </row>
    <row r="461" spans="1:9" s="43" customFormat="1" x14ac:dyDescent="0.25">
      <c r="A461" s="46"/>
      <c r="B461" s="40" t="s">
        <v>14</v>
      </c>
      <c r="C461" s="39"/>
      <c r="D461" s="39"/>
      <c r="E461" s="41"/>
      <c r="F461" s="41"/>
      <c r="G461" s="42"/>
      <c r="H461" s="42"/>
      <c r="I461" s="42"/>
    </row>
    <row r="462" spans="1:9" s="43" customFormat="1" x14ac:dyDescent="0.25">
      <c r="A462" s="47"/>
      <c r="B462" s="44" t="s">
        <v>15</v>
      </c>
      <c r="C462" s="39"/>
      <c r="D462" s="39"/>
      <c r="E462" s="41"/>
      <c r="F462" s="41"/>
      <c r="G462" s="42"/>
      <c r="H462" s="42"/>
      <c r="I462" s="42"/>
    </row>
    <row r="463" spans="1:9" s="43" customFormat="1" x14ac:dyDescent="0.25">
      <c r="A463" s="39">
        <v>1</v>
      </c>
      <c r="B463" s="44"/>
      <c r="C463" s="39" t="s">
        <v>16</v>
      </c>
      <c r="D463" s="39"/>
      <c r="E463" s="41"/>
      <c r="F463" s="41"/>
      <c r="G463" s="41"/>
      <c r="H463" s="41">
        <f t="shared" ref="H463:I466" si="32">F463-D463</f>
        <v>0</v>
      </c>
      <c r="I463" s="41">
        <f t="shared" si="32"/>
        <v>0</v>
      </c>
    </row>
    <row r="464" spans="1:9" s="43" customFormat="1" x14ac:dyDescent="0.25">
      <c r="A464" s="39">
        <v>2</v>
      </c>
      <c r="B464" s="55"/>
      <c r="C464" s="39" t="s">
        <v>16</v>
      </c>
      <c r="D464" s="39"/>
      <c r="E464" s="41"/>
      <c r="F464" s="41"/>
      <c r="G464" s="41"/>
      <c r="H464" s="41">
        <f t="shared" si="32"/>
        <v>0</v>
      </c>
      <c r="I464" s="41">
        <f t="shared" si="32"/>
        <v>0</v>
      </c>
    </row>
    <row r="465" spans="1:9" s="43" customFormat="1" x14ac:dyDescent="0.25">
      <c r="A465" s="39">
        <v>3</v>
      </c>
      <c r="B465" s="55"/>
      <c r="C465" s="39" t="s">
        <v>16</v>
      </c>
      <c r="D465" s="39"/>
      <c r="E465" s="41"/>
      <c r="F465" s="41"/>
      <c r="G465" s="41"/>
      <c r="H465" s="41">
        <f t="shared" si="32"/>
        <v>0</v>
      </c>
      <c r="I465" s="41">
        <f t="shared" si="32"/>
        <v>0</v>
      </c>
    </row>
    <row r="466" spans="1:9" s="38" customFormat="1" ht="23.25" customHeight="1" x14ac:dyDescent="0.25">
      <c r="A466" s="34">
        <v>20</v>
      </c>
      <c r="B466" s="66" t="s">
        <v>43</v>
      </c>
      <c r="C466" s="36">
        <v>5122</v>
      </c>
      <c r="D466" s="36"/>
      <c r="E466" s="37">
        <f>SUM(E469:E471)</f>
        <v>0</v>
      </c>
      <c r="F466" s="37"/>
      <c r="G466" s="37">
        <f>SUM(G469:G471)</f>
        <v>0</v>
      </c>
      <c r="H466" s="37">
        <f t="shared" si="32"/>
        <v>0</v>
      </c>
      <c r="I466" s="37">
        <f t="shared" si="32"/>
        <v>0</v>
      </c>
    </row>
    <row r="467" spans="1:9" s="43" customFormat="1" x14ac:dyDescent="0.25">
      <c r="A467" s="46"/>
      <c r="B467" s="40" t="s">
        <v>14</v>
      </c>
      <c r="C467" s="39"/>
      <c r="D467" s="39"/>
      <c r="E467" s="41"/>
      <c r="F467" s="41"/>
      <c r="G467" s="42"/>
      <c r="H467" s="42"/>
      <c r="I467" s="42"/>
    </row>
    <row r="468" spans="1:9" s="43" customFormat="1" x14ac:dyDescent="0.25">
      <c r="A468" s="47"/>
      <c r="B468" s="44" t="s">
        <v>15</v>
      </c>
      <c r="C468" s="39"/>
      <c r="D468" s="39"/>
      <c r="E468" s="41"/>
      <c r="F468" s="41"/>
      <c r="G468" s="42"/>
      <c r="H468" s="42"/>
      <c r="I468" s="42"/>
    </row>
    <row r="469" spans="1:9" s="43" customFormat="1" x14ac:dyDescent="0.25">
      <c r="A469" s="39">
        <v>1</v>
      </c>
      <c r="B469" s="44"/>
      <c r="C469" s="39" t="s">
        <v>16</v>
      </c>
      <c r="D469" s="39"/>
      <c r="E469" s="41"/>
      <c r="F469" s="41"/>
      <c r="G469" s="41"/>
      <c r="H469" s="41">
        <f t="shared" ref="H469:I472" si="33">F469-D469</f>
        <v>0</v>
      </c>
      <c r="I469" s="41">
        <f t="shared" si="33"/>
        <v>0</v>
      </c>
    </row>
    <row r="470" spans="1:9" s="43" customFormat="1" x14ac:dyDescent="0.25">
      <c r="A470" s="39">
        <v>2</v>
      </c>
      <c r="B470" s="55"/>
      <c r="C470" s="39" t="s">
        <v>16</v>
      </c>
      <c r="D470" s="39"/>
      <c r="E470" s="41"/>
      <c r="F470" s="41"/>
      <c r="G470" s="41"/>
      <c r="H470" s="41">
        <f t="shared" si="33"/>
        <v>0</v>
      </c>
      <c r="I470" s="41">
        <f t="shared" si="33"/>
        <v>0</v>
      </c>
    </row>
    <row r="471" spans="1:9" s="43" customFormat="1" x14ac:dyDescent="0.25">
      <c r="A471" s="39">
        <v>3</v>
      </c>
      <c r="B471" s="55"/>
      <c r="C471" s="39" t="s">
        <v>16</v>
      </c>
      <c r="D471" s="39"/>
      <c r="E471" s="41"/>
      <c r="F471" s="41"/>
      <c r="G471" s="41"/>
      <c r="H471" s="41">
        <f t="shared" si="33"/>
        <v>0</v>
      </c>
      <c r="I471" s="41">
        <f t="shared" si="33"/>
        <v>0</v>
      </c>
    </row>
    <row r="472" spans="1:9" s="38" customFormat="1" ht="23.25" customHeight="1" x14ac:dyDescent="0.25">
      <c r="A472" s="34">
        <v>21</v>
      </c>
      <c r="B472" s="66" t="s">
        <v>45</v>
      </c>
      <c r="C472" s="36" t="s">
        <v>44</v>
      </c>
      <c r="D472" s="36"/>
      <c r="E472" s="37">
        <f>SUM(E475:E477)</f>
        <v>0</v>
      </c>
      <c r="F472" s="37"/>
      <c r="G472" s="37">
        <f>SUM(G475:G477)</f>
        <v>0</v>
      </c>
      <c r="H472" s="37">
        <f t="shared" si="33"/>
        <v>0</v>
      </c>
      <c r="I472" s="37">
        <f t="shared" si="33"/>
        <v>0</v>
      </c>
    </row>
    <row r="473" spans="1:9" s="43" customFormat="1" x14ac:dyDescent="0.25">
      <c r="A473" s="46"/>
      <c r="B473" s="40" t="s">
        <v>14</v>
      </c>
      <c r="C473" s="39"/>
      <c r="D473" s="39"/>
      <c r="E473" s="41"/>
      <c r="F473" s="41"/>
      <c r="G473" s="42"/>
      <c r="H473" s="42"/>
      <c r="I473" s="42"/>
    </row>
    <row r="474" spans="1:9" s="43" customFormat="1" x14ac:dyDescent="0.25">
      <c r="A474" s="47"/>
      <c r="B474" s="44" t="s">
        <v>15</v>
      </c>
      <c r="C474" s="39"/>
      <c r="D474" s="39"/>
      <c r="E474" s="41"/>
      <c r="F474" s="41"/>
      <c r="G474" s="42"/>
      <c r="H474" s="42"/>
      <c r="I474" s="42"/>
    </row>
    <row r="475" spans="1:9" s="43" customFormat="1" x14ac:dyDescent="0.25">
      <c r="A475" s="39">
        <v>1</v>
      </c>
      <c r="B475" s="44"/>
      <c r="C475" s="39" t="s">
        <v>16</v>
      </c>
      <c r="D475" s="39"/>
      <c r="E475" s="41"/>
      <c r="F475" s="41"/>
      <c r="G475" s="41"/>
      <c r="H475" s="41">
        <f t="shared" ref="H475:I477" si="34">F475-D475</f>
        <v>0</v>
      </c>
      <c r="I475" s="41">
        <f t="shared" si="34"/>
        <v>0</v>
      </c>
    </row>
    <row r="476" spans="1:9" s="43" customFormat="1" x14ac:dyDescent="0.25">
      <c r="A476" s="39">
        <v>2</v>
      </c>
      <c r="B476" s="55"/>
      <c r="C476" s="39" t="s">
        <v>16</v>
      </c>
      <c r="D476" s="39"/>
      <c r="E476" s="41"/>
      <c r="F476" s="41"/>
      <c r="G476" s="41"/>
      <c r="H476" s="41">
        <f t="shared" si="34"/>
        <v>0</v>
      </c>
      <c r="I476" s="41">
        <f t="shared" si="34"/>
        <v>0</v>
      </c>
    </row>
    <row r="477" spans="1:9" s="43" customFormat="1" x14ac:dyDescent="0.25">
      <c r="A477" s="39">
        <v>3</v>
      </c>
      <c r="B477" s="55"/>
      <c r="C477" s="39" t="s">
        <v>16</v>
      </c>
      <c r="D477" s="39"/>
      <c r="E477" s="41"/>
      <c r="F477" s="41"/>
      <c r="G477" s="41"/>
      <c r="H477" s="41">
        <f t="shared" si="34"/>
        <v>0</v>
      </c>
      <c r="I477" s="41">
        <f t="shared" si="34"/>
        <v>0</v>
      </c>
    </row>
    <row r="480" spans="1:9" ht="26.25" customHeight="1" x14ac:dyDescent="0.25">
      <c r="A480" s="50" t="s">
        <v>23</v>
      </c>
      <c r="B480" s="104" t="s">
        <v>24</v>
      </c>
      <c r="C480" s="104"/>
      <c r="D480" s="104"/>
      <c r="E480" s="104"/>
      <c r="F480" s="51"/>
    </row>
  </sheetData>
  <mergeCells count="5">
    <mergeCell ref="G2:I2"/>
    <mergeCell ref="D7:E7"/>
    <mergeCell ref="F7:G7"/>
    <mergeCell ref="H7:I7"/>
    <mergeCell ref="B480:E480"/>
  </mergeCells>
  <conditionalFormatting sqref="B89:B96">
    <cfRule type="cellIs" dxfId="1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ԲԴԽ</vt:lpstr>
      <vt:lpstr>Վճռաբեկ</vt:lpstr>
      <vt:lpstr>Վեր.քաղ.</vt:lpstr>
      <vt:lpstr>Վեր.քր.</vt:lpstr>
      <vt:lpstr>Վեր.վարչ.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Արարատ!Print_Area</vt:lpstr>
      <vt:lpstr>Արմավիր!Print_Area</vt:lpstr>
      <vt:lpstr>Գեղարքունիք!Print_Area</vt:lpstr>
      <vt:lpstr>Երևան!Print_Area</vt:lpstr>
      <vt:lpstr>Կոտայք!Print_Area</vt:lpstr>
      <vt:lpstr>Սյունիք!Print_Area</vt:lpstr>
      <vt:lpstr>Սնանկ!Print_Area</vt:lpstr>
      <vt:lpstr>Վարչական!Print_Area</vt:lpstr>
      <vt:lpstr>Վեր.վարչ.!Print_Area</vt:lpstr>
      <vt:lpstr>Վեր.քաղ.!Print_Area</vt:lpstr>
      <vt:lpstr>Վեր.քր.!Print_Area</vt:lpstr>
      <vt:lpstr>Վճռաբեկ!Print_Area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2019-05-02T06:40:20Z</cp:lastPrinted>
  <dcterms:created xsi:type="dcterms:W3CDTF">2019-04-22T13:11:05Z</dcterms:created>
  <dcterms:modified xsi:type="dcterms:W3CDTF">2019-05-08T05:13:46Z</dcterms:modified>
</cp:coreProperties>
</file>